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중구 제1선거구 조성칠(더불어민주당)" sheetId="1" r:id="rId5"/>
    <sheet state="visible" name="중구 제1선거구 박주화(국민의힘)" sheetId="2" r:id="rId6"/>
    <sheet state="visible" name="중구 제2선거구 유수열(더불어민주당)" sheetId="3" r:id="rId7"/>
    <sheet state="visible" name="중구 제2선거구 오한숙(국민의 힘) " sheetId="4" r:id="rId8"/>
    <sheet state="visible" name="중구 제3선거구 고제열(더불어민주당)" sheetId="5" r:id="rId9"/>
    <sheet state="visible" name="중구 제3선거구 안형진(국민의 힘)" sheetId="6" r:id="rId10"/>
  </sheets>
  <definedNames/>
  <calcPr/>
</workbook>
</file>

<file path=xl/sharedStrings.xml><?xml version="1.0" encoding="utf-8"?>
<sst xmlns="http://schemas.openxmlformats.org/spreadsheetml/2006/main" count="1163" uniqueCount="231">
  <si>
    <t>중구 제1선거구 조성칠(더불어민주당)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</si>
  <si>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</si>
  <si>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</si>
  <si>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</si>
  <si>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</si>
  <si>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</si>
  <si>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</si>
  <si>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</si>
  <si>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</si>
  <si>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</si>
  <si>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</si>
  <si>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</si>
  <si>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</si>
  <si>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</si>
  <si>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활력 넘치는 중구</t>
  </si>
  <si>
    <t>트램지선 확대설치(- 한밭운동장 → 석교동 → 옥계동 → (산내)
- 대전 대중교통 체계 정비와 함께 추진)</t>
  </si>
  <si>
    <t>f1</t>
  </si>
  <si>
    <t>x</t>
  </si>
  <si>
    <t>경제(a1)</t>
  </si>
  <si>
    <t>경제(a2)</t>
  </si>
  <si>
    <t>경제(a3)</t>
  </si>
  <si>
    <t>경제(a4)</t>
  </si>
  <si>
    <t>중부소방서 설립(- 대전에서 소방서가 없는 유일한 자치구 중구에 소방서 설립
- 체계 구축과 국비 및 시비 예산확보에 주력)</t>
  </si>
  <si>
    <t>d1</t>
  </si>
  <si>
    <t>문화체육관광(b1)</t>
  </si>
  <si>
    <t>문화체육관광(b2)</t>
  </si>
  <si>
    <t>문화체육관광(b3)</t>
  </si>
  <si>
    <t>문화체육관광(b4)</t>
  </si>
  <si>
    <t>걷기 좋은 중구를 만들겠습니다(- 걷고 싶은 길 ‘야구장 가는 길’ (이글스 로드Eagles Road) 조성
(대전역 → 성심당 → 이글스파크))</t>
  </si>
  <si>
    <t>b2</t>
  </si>
  <si>
    <t>행정복지(c1)</t>
  </si>
  <si>
    <t>행정복지(c2)</t>
  </si>
  <si>
    <t>행정복지(c3)</t>
  </si>
  <si>
    <t>행정복지(c4)</t>
  </si>
  <si>
    <t>편안한 중구</t>
  </si>
  <si>
    <t>문창, 부사 전통시장 활성화(- 주차면 확대(주차타워 설치를 위한 부지 확보)
- 야시장 및 전통시장 활성화 지원)</t>
  </si>
  <si>
    <t>a3</t>
  </si>
  <si>
    <t>공공시설(d1)</t>
  </si>
  <si>
    <t>공공시설(d2)</t>
  </si>
  <si>
    <t>공공시설(d3)</t>
  </si>
  <si>
    <t>공공시설(d4)</t>
  </si>
  <si>
    <t>노인 이동권 확대(- 지역셔틀버스(마을버스) 운영
- 장애인 택시의 이용범위 확대 및 확충(이동이 어려운 노인에 제공))</t>
  </si>
  <si>
    <t>c3</t>
  </si>
  <si>
    <t>의료(e1)</t>
  </si>
  <si>
    <t>의료(e2)</t>
  </si>
  <si>
    <t>의료(e3)</t>
  </si>
  <si>
    <t>의료(e4)</t>
  </si>
  <si>
    <t>정주여건 개선(- 빈집 정비사업과 연계한 공공임대주택의 유치 확대
원도심 공실 활용방안 : 청년창업과 임대를 적극 지원)</t>
  </si>
  <si>
    <t>h3</t>
  </si>
  <si>
    <t>교통(f1)</t>
  </si>
  <si>
    <t>교통(f2)</t>
  </si>
  <si>
    <t>교통(f3)</t>
  </si>
  <si>
    <t>교통(f4)</t>
  </si>
  <si>
    <t>재미있고 특색있는 중구</t>
  </si>
  <si>
    <t>대전천 주민편의시설 확충 및 자전거길 정비(- 자전거길, 관광자원과의 연계 진출입로 개선(ex. 성심당 가는 길, 재래시장 가는 길)
- 주민편의시설 점검과 특색 있는 꽃길 조성(살구꽃 길, 장미공원 등) 추진</t>
  </si>
  <si>
    <t>교육(g1)</t>
  </si>
  <si>
    <t>교육(g2)</t>
  </si>
  <si>
    <t>교육(g3)</t>
  </si>
  <si>
    <t>교육(g4)</t>
  </si>
  <si>
    <t>재건축, 재개발 등 도시정비사업 활성화(- 정비사업 공공지원 강화
- 공무원책임제 / 지원센터 운영)</t>
  </si>
  <si>
    <t>주거/안전(h1)</t>
  </si>
  <si>
    <t>주거/안전(h2)</t>
  </si>
  <si>
    <t>주거/안전(h3)</t>
  </si>
  <si>
    <t>주거/안전(h4)</t>
  </si>
  <si>
    <t>야구장과 전통시장의 만남 프로젝트 실현(- 이글스파크와 연계하는 문창시장길(문창로) 주변을 야시장으로 조성
- 경기가 열리는 날 개방을 원칙으로 주민불편 최소화와 시장활성화)</t>
  </si>
  <si>
    <t>지방정치(i1)</t>
  </si>
  <si>
    <t>지방정치(i2)</t>
  </si>
  <si>
    <t>지방정치(i3)</t>
  </si>
  <si>
    <t>지방정치(i4)</t>
  </si>
  <si>
    <t>미래를 위한 준비</t>
  </si>
  <si>
    <t>교육 불균형 해소(원도심 교육특구 지정 지원확대 - 소멸위기 학교의 집중 지원방안 마련)</t>
  </si>
  <si>
    <t>g3</t>
  </si>
  <si>
    <t>노동(j1)</t>
  </si>
  <si>
    <t>노동(j2)</t>
  </si>
  <si>
    <t>노동(j3)</t>
  </si>
  <si>
    <t>노동(j4)</t>
  </si>
  <si>
    <t>탄소중립, 녹색성장(- 탄소 저감 사업 추진 : 기후영향평가제, 탄소예산제도, 기후예산제도, 햇빛발전소 확대
- 주민공청회 등 주민참여형 대안조직 구축)</t>
  </si>
  <si>
    <t>o</t>
  </si>
  <si>
    <t>기타(n)</t>
  </si>
  <si>
    <t>예술특구 지정 및 활성화(- 테미오래 및 선화동, 대흥동 구도심을 청년예술인 특구로 지정
- 국립현대미술관 분관 활성화 / 예술인의 거리 조성)</t>
  </si>
  <si>
    <t>b3</t>
  </si>
  <si>
    <t>총합</t>
  </si>
  <si>
    <t>청년 정착 공간 및 창작 공간 확보(- 청년 창업공간 제공 및 청년 예술인 창작 공간 마련
- 문화예술 특화지역 개발 및 조성(선화동))</t>
  </si>
  <si>
    <t>있음</t>
  </si>
  <si>
    <t>없음</t>
  </si>
  <si>
    <t>중구 제1선거구 박주화(국민의힘)</t>
  </si>
  <si>
    <t>선화동</t>
  </si>
  <si>
    <t>원도심 상생·스마트 주차체계 구축 원도심 상생·스마트 주차체계 구축</t>
  </si>
  <si>
    <t>f3</t>
  </si>
  <si>
    <t>보행 안전 강화 및 ‘대전천 연계 보행 네트워크’ 조성 보행 안전 강화 및 ‘대전천 연계 보행 네트워크’ 조성</t>
  </si>
  <si>
    <t>f2</t>
  </si>
  <si>
    <t>대전천 생활산책로·휴식공간 확충</t>
  </si>
  <si>
    <t>은행동</t>
  </si>
  <si>
    <t xml:space="preserve">중앙상권 회복을 위한 ‘원도심 상권활성화 특화사업’ 확대 </t>
  </si>
  <si>
    <t xml:space="preserve">청년상인·소상공인 디지털 전환 지원 </t>
  </si>
  <si>
    <t xml:space="preserve">골목 상권 경관·편의 환경 정비 </t>
  </si>
  <si>
    <t>대사동</t>
  </si>
  <si>
    <t>빈집 정비 및 주차·쉼터 복합 활용 사업</t>
  </si>
  <si>
    <t>고령친화 ‘실버케어 마을’ 조성</t>
  </si>
  <si>
    <t>범죄예방 환경(CPTED) 조성</t>
  </si>
  <si>
    <t>석교동/호동</t>
  </si>
  <si>
    <t>대전천·도시재생과 연계한 수변·커뮤니티 공간 활성화</t>
  </si>
  <si>
    <t>주차공유 확대 및 거점형 공영주차장 확충</t>
  </si>
  <si>
    <t>안전·방범 인프라 강화</t>
  </si>
  <si>
    <t>대흥동</t>
  </si>
  <si>
    <t>대흥동 문화골목 리모델링 사업</t>
  </si>
  <si>
    <t>생활SOC 복합센터 유치·확충</t>
  </si>
  <si>
    <t>청년 창작·창업 지원 인프라 강화</t>
  </si>
  <si>
    <t>문창동</t>
  </si>
  <si>
    <t>문창시장 주차타워 및 스마트 주차운영 체계 구축</t>
  </si>
  <si>
    <t>재난·안전 안심 골목 조성</t>
  </si>
  <si>
    <t>시장·주거지·학교를 잇는 상권연결 보행환경 개선</t>
  </si>
  <si>
    <t>부사동</t>
  </si>
  <si>
    <t>부사동 안전 통학로 만들기</t>
  </si>
  <si>
    <t>생활권 도시숲·녹지축 확충</t>
  </si>
  <si>
    <t>b1</t>
  </si>
  <si>
    <t>무체육관 주변 담장·담벼락 개방 및 열린 광장화 추진</t>
  </si>
  <si>
    <t>옥계동</t>
  </si>
  <si>
    <t>마을버스 노선·배차 개선 및 환승 편의 증진 마을버스 노선·배차 개선 및 환승 편의 증진</t>
  </si>
  <si>
    <t>주민 커뮤니티 시설 확충 및 프로그램 활성화</t>
  </si>
  <si>
    <t>중구 제2선거구 유수열(더불어민주당)</t>
  </si>
  <si>
    <t>『주민 민원 상담실』 상시 운영</t>
  </si>
  <si>
    <t>중촌문화공원내 공공도서관 건립</t>
  </si>
  <si>
    <t>유등천 우안도로 신속추진</t>
  </si>
  <si>
    <t>서대전역복합환승센터 조성사업((환승센터내 대형마트 또는 성심당 분점 유치))</t>
  </si>
  <si>
    <t>서대전 복합문화예술회관 조성</t>
  </si>
  <si>
    <t>서대전 복합문화예술회관 조성시 지하주차장과 서대전역복합환승센터 지하연결사업</t>
  </si>
  <si>
    <t>지식산업센터와 연계 청년창업 및 정주 환경 조성</t>
  </si>
  <si>
    <t>대전시에서 중구에 약속한 시비보조금 신속지원 이행 추진(지식산업센터 및 공영주차장, 중구노인복지관,선화용두재정비사업, 문창 공공도서관 사업등)</t>
  </si>
  <si>
    <t>i3</t>
  </si>
  <si>
    <t>시노인복지관 설립(중촌동지역)</t>
  </si>
  <si>
    <t>c1</t>
  </si>
  <si>
    <t>버드내 조폐근린공원 재창조 사업(수목갱신, 산책로 조성, 조명개선등)</t>
  </si>
  <si>
    <t xml:space="preserve">중구 제2선거구 오한숙(국민의 힘) </t>
  </si>
  <si>
    <t>목동</t>
  </si>
  <si>
    <t>워킹맘·대디 창업지원 허브</t>
  </si>
  <si>
    <t>버스노선 신설</t>
  </si>
  <si>
    <t>충남여중 앞 횡단보도 안전 표시판 설치</t>
  </si>
  <si>
    <t>h2</t>
  </si>
  <si>
    <t>중촌동</t>
  </si>
  <si>
    <t>근린공원 내 ‘자원순환형 마음나눔 냉장고’운영</t>
  </si>
  <si>
    <t>근린공원 내 그늘 휴식공간 조성 및 고도화</t>
  </si>
  <si>
    <t xml:space="preserve"> b2</t>
  </si>
  <si>
    <t>다함께 돌봄센터 확충</t>
  </si>
  <si>
    <t>c2</t>
  </si>
  <si>
    <t>중촌역 푸르지오~중앙초 안전등교길 조성</t>
  </si>
  <si>
    <t>용두동</t>
  </si>
  <si>
    <t>용두 복합커뮤니티센터 건립</t>
  </si>
  <si>
    <t>공영주차장 조성 및 상권 활성화</t>
  </si>
  <si>
    <t>a2</t>
  </si>
  <si>
    <t>용두역 환승센터 임기 내 완수</t>
  </si>
  <si>
    <t>재개발 추진을 위한 행정 패스트트랙 도입</t>
  </si>
  <si>
    <t>공동주거지역 및 노후주택 주거환경개선,도시 미관 사업 확충</t>
  </si>
  <si>
    <t>거점형 ‘공공키즈복합문화센터’ 건립
- 24시간 긴급돌봄 구축
- 창의 융합형 체험 플랫폼 조성
- 가족센터 신축 및 현대화</t>
  </si>
  <si>
    <t xml:space="preserve">육아휴직 복직자 권리보호 프로그램 운영
- 전문 노무사 동행 서비스
- 익명 상담창구 운영
- _x0007_복직자 권리 보호 </t>
  </si>
  <si>
    <t>j3</t>
  </si>
  <si>
    <t>화재 걱정 없는 안전상권 구축</t>
  </si>
  <si>
    <t>탄소중립 포인트 제도 활성화</t>
  </si>
  <si>
    <t>오류동</t>
  </si>
  <si>
    <t>상권 활성화 지원 - 공모 사업 추진</t>
  </si>
  <si>
    <t>서대전역 특화거리 조성(트램정거장, KTX이용객 및
방문객 연계 테마 거리 조성)</t>
  </si>
  <si>
    <t>삼성아파트 재건축 추진을 위한
행정 패스트트랙 도입</t>
  </si>
  <si>
    <t>태평동</t>
  </si>
  <si>
    <t>태평동 내 황톳길 조성</t>
  </si>
  <si>
    <t>공공거점형 스크린파크골프장 건립</t>
  </si>
  <si>
    <t>태평2동 ‘복합 커뮤니티 센터 건립’
최우선 과제 설정</t>
  </si>
  <si>
    <t>중구 제3선거구 고제열(더불어민주당)</t>
  </si>
  <si>
    <t>활기찬 중구</t>
  </si>
  <si>
    <t>골목상권 및 민생경제 부흥 : 지역화폐 '온통대전' 및 중구 '중구통' 지원금 확대 및
골목상권별 독자적 사업 발굴을 통한 상생 프로그램 개발</t>
  </si>
  <si>
    <t>안영 IC 인근 물류거점 및 '만남의 광장' 조성 : 2030년 완공 목표인 물류센터 건립과
기업 유치를 적극 지원하여 남대전의 경제 관문으로 도약(대전시 추진사업)</t>
  </si>
  <si>
    <t>햇빛소득마을 에너지 자치 모델 추진 : 마을 주민들이 협동조합을 구성해 농지 저수지
등의 유휴 부지에 태양광 발전소를 설치·운영하여 발생 수익을 마을 복지와 주민
소득으로 환원.</t>
  </si>
  <si>
    <t>중구 특화 일반산업단지 건립을 위한 기반 조성 : 5개구 중 유일하게 부재한
산업단지를 침산동·정생동 일원에 유치하고자 하는 중구의 전략과제를 적극
지원(중구의 추진 사업), 지역경제부흥과 일자리창출.</t>
  </si>
  <si>
    <t>품격있는 중구</t>
  </si>
  <si>
    <t>서대전 복합문화예술회관 건립 조기 완공 촉구 :
서대전광장 야외음악당 부지를 활용, 2028년 착공을 목표로 중구의 숙원인 대규모 전문 공연장 확보</t>
  </si>
  <si>
    <t>체류형 관광 인프라 '중구 유스호스텔' 구축 :
오월드 뿌리공원과 연계된 숙박 시설을 조성하여
관광객 유치 및 수익 모델 강화</t>
  </si>
  <si>
    <t xml:space="preserve"> AI형 효(孝) 테마 성지 완성 :
효문화진흥원·효문화마을 운영 일원화
및 한국족보박물관 확장 조성을 통해
전시·교육·학술 기능을 강화한 상징적 공간 마련.
효문화지도사 양성 강화</t>
  </si>
  <si>
    <t>지역 역사 인물 '백호 윤휴' 브랜드화 : 조선 후기의
개혁적 사상가 백호 윤휴 선생의 가치를
조명하는 학술대회 지속 및 추모사업회 지원 강화</t>
  </si>
  <si>
    <t>온화한 중구</t>
  </si>
  <si>
    <t>산성동 문화복지 통합커뮤니티센터 건립 기반 조성 : 산성동 뿌리전통시장 인근 공터에 다목적
체육관 및 마을 커뮤니티 공간을 조성하여 주민 여가 수요 충족 및 시장 활성화 유도</t>
  </si>
  <si>
    <t>통합가족·돌봄 인프라 구축 : 출산·보육·돌봄을 통합 지원하는 '가족 육아 지원센터'와 어르신
의료·건강·복지 증진을 위한 통합돌봄센터 조성 추진</t>
  </si>
  <si>
    <t>중구보건소 신축 이전 적극 지원 : 30년 넘은 노후 건물인 지금의 중구보건소를 확장 신축 이전하여
수요자 중심의 맞춤형 공공 의료 서비스 제공</t>
  </si>
  <si>
    <t>d2</t>
  </si>
  <si>
    <t>반다비 체육센터 중구 유치 추진 : 장애인이 우선적으로 사용하되 비장애인도 함께 이용하는 사회
통합형 공공 스포츠 시설인 반다비 체육센터를 중구에 유치 적극 추진</t>
  </si>
  <si>
    <t>경로당 환경개선 사업 : 빈집 인수 후 경로당 공간 마련을 추진중인 중구의 사업 지원, 경로당 개보수
및 필요시설 등 재정 지원</t>
  </si>
  <si>
    <t>쾌적한 중구</t>
  </si>
  <si>
    <t>유등천 '테마가 있는 생태 문화 공간' 조성 : 하천숲 공원화와 둘레길 정비를 통해 자연성을
회복하고, 주말 버스킹 등 주민 참여형 문화 프로그램 운영 지원</t>
  </si>
  <si>
    <t>보문산 산림 치유 공간 확보를 위한 기반 조성 : 오월드~목재문화체험관(9.83km) 구간에 맨발
걷기 길과 숲 치유 프로그램을 운영하여 도심 속 휴식처 제공.</t>
  </si>
  <si>
    <t>이동이 편리한 교통 환경 구축 : 대전형 버스 노선 현실화. 유개승강장 확대 및 노후 정류장의
온열의자 비치 등 시설 개선 지원. 트램공사로 인한 임시승강장을 유개승강장으로 전환 추진</t>
  </si>
  <si>
    <t>소규모 주택정비 지원사업 : 유천동의 소규모주택정비 사업이 정상적으로 추진될 수 있도록
꼼꼼하게 챙김, 국비와 시비의 지원이 차질없이 지원되도록 노력. 공원 주차장 등 생활 SOC 공급 확대</t>
  </si>
  <si>
    <t>젊은 중구</t>
  </si>
  <si>
    <t>청년 주거 및 실생활 밀착 지원 : 청년 전,월세 지원 강화. 전세사기피해 지원 방안 마련.</t>
  </si>
  <si>
    <t>청년 정책 결정 참여 의무화 : 도시계획위원회, 청년정책위원회 등 각종 위원회의 청년
참여 의무화 추진. 주민참여예산의 청년 의결권 우선 부여.</t>
  </si>
  <si>
    <t>청년 마음건강 자립 지원 : 고립·은둔 청년 및 취업 실패로 고통받는 청년들의 심리 회복과
사회적 자립을 돕는 지원 체계 강화</t>
  </si>
  <si>
    <t>청년 창업 지원 및 청년수당 추진 : 직업계고교 졸업생의 창업 지원 및 청년의 지역 정착을
위한 청년수당 적극 추진</t>
  </si>
  <si>
    <t>중구 제3선거구 안형진(국민의 힘)</t>
  </si>
  <si>
    <t>산성동</t>
  </si>
  <si>
    <t>오월드 동물 마이크로칩 삽입 원격관리(주민불안 제거)</t>
  </si>
  <si>
    <t>행정복지센터·산성복지관 활용 복합커뮤니티센터로 재탄생</t>
  </si>
  <si>
    <t>안영IC를 오월드IC로 변경 및 환경개선</t>
  </si>
  <si>
    <t>유등천·산서지역 연계 수변 데스크·수변산책로 명소화, 야간경관 개선</t>
  </si>
  <si>
    <t>마을택시(무수·침산·정생·목달·구완·금동·어남) 지원 확대</t>
  </si>
  <si>
    <t>뿌리공원 내 어린이 복합놀이시설 도입</t>
  </si>
  <si>
    <t>문화동</t>
  </si>
  <si>
    <t>국방부 부지 단계적 매입(주민 복지환경·편의시설 확대)</t>
  </si>
  <si>
    <t>d3</t>
  </si>
  <si>
    <t>문화동 상가골목 정비사업 추진(청년창업·문화 복합 예술공간)</t>
  </si>
  <si>
    <t>학교 밀집지역 에어샤워 및 미세먼지 저감 보행로 조성</t>
  </si>
  <si>
    <t>아파트 단지 연결 산책로와 가로수 화단 정비</t>
  </si>
  <si>
    <t>주민센터 리모델링(주민중심 열린 자치 실현)</t>
  </si>
  <si>
    <t>학교·공공기관 주말·야간 안심주차제 도입</t>
  </si>
  <si>
    <t>서대전공원·서대전역 연계 걷고싶은 거리 조성, 야간경관 개선</t>
  </si>
  <si>
    <t>유천동</t>
  </si>
  <si>
    <t>면요리 먹거리 특화거리 조성(간판정비·요리대회·푸드페스티벌)</t>
  </si>
  <si>
    <t>어울림센터 주민품으로(관리주체 주민 전환)</t>
  </si>
  <si>
    <t>아파트단지 노후시설 정비(공용주택 노후 공용시설 개선 보조금 확대)</t>
  </si>
  <si>
    <t>대로변 횡단보도 바닥형 LED 설치 확대</t>
  </si>
  <si>
    <t>유천동 거점 스마트 트램스테이션 구축</t>
  </si>
  <si>
    <t>공용 와이파이 프리존과 머무르기 좋은 환경 조성</t>
  </si>
  <si>
    <t>서대전육교 지하화에 따른 상부공간 활용(공원화)</t>
  </si>
  <si>
    <t>중구공통</t>
  </si>
  <si>
    <t>전통시장 내 청년산업 베이스 조성</t>
  </si>
  <si>
    <t>시립스터디카페 운영 및 공용 와이파이 지원</t>
  </si>
  <si>
    <t>중구맥가이버 도입(취약계층-기술자 연결)</t>
  </si>
  <si>
    <t>중구보안관 도입(일자리 창출 및 안심 중구)</t>
  </si>
  <si>
    <t>중구과외선생님(지역아동센터 중심 학생 교육활동 지원)</t>
  </si>
  <si>
    <t>중구 스마트놀이터 조성(어린이보호구역 사고 0%)</t>
  </si>
  <si>
    <t>전통시장 공용배송센터 운영(저렴한 배송 지원)</t>
  </si>
  <si>
    <t>체육시설 내 공기청정기 100% 도입</t>
  </si>
  <si>
    <t>주택가 전봇대 지하화(차량통행 원활)</t>
  </si>
  <si>
    <t>노후주택 빈집활용 포켓주차장 확보</t>
  </si>
  <si>
    <t>디지털헬스케어 경로당 조성(건강체크·심리상담·원격체조)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</si>
</sst>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2">
    <font>
      <sz val="10.0"/>
      <color rgb="FF000000"/>
      <name val="Arial"/>
      <scheme val="minor"/>
    </font>
    <font>
      <b/>
      <sz val="14.0"/>
      <color rgb="FFFFFFFF"/>
      <name val="Arial"/>
    </font>
    <font/>
    <font>
      <color theme="1"/>
      <name val="Arial"/>
    </font>
    <font>
      <sz val="11.0"/>
      <color rgb="FF000000"/>
      <name val="&quot;맑은 고딕&quot;"/>
    </font>
    <font>
      <sz val="9.0"/>
      <color rgb="FF000000"/>
      <name val="Arial"/>
    </font>
    <font>
      <b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9.0"/>
      <color theme="1"/>
      <name val="Arial"/>
    </font>
    <font>
      <sz val="9.0"/>
      <color theme="1"/>
      <name val="Google Sans Mono"/>
    </font>
    <font>
      <color rgb="FF000000"/>
      <name val="Arial"/>
      <scheme val="minor"/>
    </font>
    <font>
      <color theme="1"/>
      <name val="Arial"/>
      <scheme val="minor"/>
    </font>
    <font>
      <b/>
      <sz val="13.0"/>
      <color theme="1"/>
      <name val="Arial"/>
    </font>
    <font>
      <color theme="1"/>
      <name val="Noto Sans CJK SC"/>
    </font>
    <font>
      <b/>
      <color theme="1"/>
      <name val="Arial"/>
    </font>
    <font>
      <sz val="9.0"/>
      <color rgb="FF666666"/>
      <name val="Arial"/>
    </font>
    <font>
      <b/>
      <sz val="13.0"/>
      <color rgb="FFFFFFFF"/>
      <name val="Arial"/>
    </font>
    <font>
      <sz val="10.0"/>
      <color rgb="FF141413"/>
      <name val="Arial"/>
      <scheme val="minor"/>
    </font>
    <font>
      <sz val="10.0"/>
      <color theme="1"/>
      <name val="Arial"/>
      <scheme val="minor"/>
    </font>
    <font>
      <sz val="10.0"/>
      <color theme="1"/>
      <name val="Arial"/>
    </font>
    <font>
      <sz val="9.0"/>
      <color rgb="FF434343"/>
      <name val="Arial"/>
    </font>
    <font>
      <sz val="10.0"/>
      <color rgb="FF434343"/>
      <name val="Arial"/>
    </font>
    <font>
      <sz val="10.0"/>
      <color rgb="FF434343"/>
      <name val="Arial"/>
      <scheme val="minor"/>
    </font>
    <font>
      <color rgb="FF434343"/>
      <name val="Arial"/>
      <scheme val="minor"/>
    </font>
    <font>
      <color rgb="FF434343"/>
      <name val="Arial"/>
    </font>
    <font>
      <sz val="11.0"/>
      <color rgb="FF555555"/>
      <name val="Arial"/>
    </font>
    <font>
      <b/>
      <sz val="16.0"/>
      <color rgb="FFFFFFFF"/>
      <name val="Arial"/>
    </font>
    <font>
      <i/>
      <sz val="11.0"/>
      <color rgb="FF333333"/>
      <name val="Noto Sans CJK SC"/>
    </font>
    <font>
      <b/>
      <sz val="11.0"/>
      <color rgb="FFFFFFFF"/>
      <name val="Noto Sans CJK SC"/>
    </font>
    <font>
      <color theme="1"/>
      <name val="&quot;Noto Sans CJK SC&quot;"/>
    </font>
    <font>
      <color theme="1"/>
      <name val="&quot;맑은 고딕&quot;"/>
    </font>
  </fonts>
  <fills count="7">
    <fill>
      <patternFill patternType="none"/>
    </fill>
    <fill>
      <patternFill patternType="lightGray"/>
    </fill>
    <fill>
      <patternFill patternType="solid">
        <fgColor rgb="FF152484"/>
        <bgColor rgb="FF15248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61E2B"/>
        <bgColor rgb="FFE61E2B"/>
      </patternFill>
    </fill>
    <fill>
      <patternFill patternType="solid">
        <fgColor rgb="FF404040"/>
        <bgColor rgb="FF404040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  <xf borderId="4" fillId="0" fontId="5" numFmtId="0" xfId="0" applyAlignment="1" applyBorder="1" applyFont="1">
      <alignment readingOrder="0"/>
    </xf>
    <xf borderId="4" fillId="3" fontId="6" numFmtId="0" xfId="0" applyAlignment="1" applyBorder="1" applyFill="1" applyFont="1">
      <alignment horizontal="center" readingOrder="0"/>
    </xf>
    <xf borderId="4" fillId="0" fontId="7" numFmtId="0" xfId="0" applyAlignment="1" applyBorder="1" applyFont="1">
      <alignment horizontal="center" vertical="bottom"/>
    </xf>
    <xf borderId="4" fillId="0" fontId="8" numFmtId="0" xfId="0" applyAlignment="1" applyBorder="1" applyFont="1">
      <alignment horizontal="center" vertical="bottom"/>
    </xf>
    <xf borderId="4" fillId="0" fontId="9" numFmtId="0" xfId="0" applyAlignment="1" applyBorder="1" applyFont="1">
      <alignment readingOrder="0" vertical="top"/>
    </xf>
    <xf borderId="4" fillId="0" fontId="9" numFmtId="0" xfId="0" applyAlignment="1" applyBorder="1" applyFont="1">
      <alignment readingOrder="0" shrinkToFit="0" vertical="center" wrapText="1"/>
    </xf>
    <xf borderId="4" fillId="0" fontId="9" numFmtId="0" xfId="0" applyAlignment="1" applyBorder="1" applyFont="1">
      <alignment horizontal="center" readingOrder="0" shrinkToFit="0" vertical="center" wrapText="1"/>
    </xf>
    <xf borderId="4" fillId="4" fontId="10" numFmtId="0" xfId="0" applyAlignment="1" applyBorder="1" applyFill="1" applyFont="1">
      <alignment horizontal="center" vertical="bottom"/>
    </xf>
    <xf borderId="4" fillId="0" fontId="9" numFmtId="0" xfId="0" applyAlignment="1" applyBorder="1" applyFont="1">
      <alignment vertical="top"/>
    </xf>
    <xf borderId="4" fillId="0" fontId="11" numFmtId="0" xfId="0" applyAlignment="1" applyBorder="1" applyFont="1">
      <alignment readingOrder="0"/>
    </xf>
    <xf borderId="4" fillId="0" fontId="12" numFmtId="0" xfId="0" applyBorder="1" applyFont="1"/>
    <xf borderId="1" fillId="0" fontId="8" numFmtId="0" xfId="0" applyAlignment="1" applyBorder="1" applyFont="1">
      <alignment horizontal="center" vertical="bottom"/>
    </xf>
    <xf borderId="1" fillId="0" fontId="13" numFmtId="0" xfId="0" applyAlignment="1" applyBorder="1" applyFont="1">
      <alignment horizontal="center" vertical="bottom"/>
    </xf>
    <xf borderId="4" fillId="0" fontId="3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0" fillId="0" fontId="9" numFmtId="0" xfId="0" applyAlignment="1" applyFont="1">
      <alignment readingOrder="0" vertical="top"/>
    </xf>
    <xf borderId="0" fillId="0" fontId="9" numFmtId="0" xfId="0" applyAlignment="1" applyFont="1">
      <alignment readingOrder="0" shrinkToFit="0" vertical="center" wrapText="1"/>
    </xf>
    <xf borderId="0" fillId="0" fontId="4" numFmtId="0" xfId="0" applyAlignment="1" applyFont="1">
      <alignment shrinkToFit="0" vertical="bottom" wrapText="0"/>
    </xf>
    <xf borderId="0" fillId="0" fontId="14" numFmtId="0" xfId="0" applyAlignment="1" applyFont="1">
      <alignment vertical="bottom"/>
    </xf>
    <xf borderId="0" fillId="0" fontId="15" numFmtId="0" xfId="0" applyAlignment="1" applyFont="1">
      <alignment horizontal="center" vertical="bottom"/>
    </xf>
    <xf borderId="0" fillId="0" fontId="16" numFmtId="0" xfId="0" applyAlignment="1" applyFont="1">
      <alignment vertical="bottom"/>
    </xf>
    <xf borderId="0" fillId="0" fontId="3" numFmtId="0" xfId="0" applyAlignment="1" applyFont="1">
      <alignment horizontal="center" vertical="bottom"/>
    </xf>
    <xf borderId="1" fillId="5" fontId="17" numFmtId="0" xfId="0" applyAlignment="1" applyBorder="1" applyFill="1" applyFont="1">
      <alignment horizontal="center" readingOrder="0" shrinkToFit="0" wrapText="0"/>
    </xf>
    <xf borderId="4" fillId="0" fontId="9" numFmtId="0" xfId="0" applyAlignment="1" applyBorder="1" applyFont="1">
      <alignment horizontal="center" readingOrder="0" vertical="top"/>
    </xf>
    <xf borderId="4" fillId="0" fontId="18" numFmtId="0" xfId="0" applyAlignment="1" applyBorder="1" applyFont="1">
      <alignment readingOrder="0" shrinkToFit="0" vertical="center" wrapText="1"/>
    </xf>
    <xf borderId="4" fillId="0" fontId="19" numFmtId="0" xfId="0" applyAlignment="1" applyBorder="1" applyFont="1">
      <alignment readingOrder="0" shrinkToFit="0" vertical="center" wrapText="1"/>
    </xf>
    <xf borderId="4" fillId="0" fontId="20" numFmtId="0" xfId="0" applyAlignment="1" applyBorder="1" applyFont="1">
      <alignment readingOrder="0" shrinkToFit="0" vertical="center" wrapText="1"/>
    </xf>
    <xf borderId="4" fillId="0" fontId="0" numFmtId="0" xfId="0" applyAlignment="1" applyBorder="1" applyFont="1">
      <alignment readingOrder="0" shrinkToFit="0" vertical="center" wrapText="1"/>
    </xf>
    <xf borderId="4" fillId="0" fontId="3" numFmtId="0" xfId="0" applyAlignment="1" applyBorder="1" applyFont="1">
      <alignment horizontal="center" readingOrder="0" vertical="bottom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12" numFmtId="0" xfId="0" applyAlignment="1" applyBorder="1" applyFont="1">
      <alignment horizontal="center"/>
    </xf>
    <xf borderId="4" fillId="0" fontId="12" numFmtId="0" xfId="0" applyAlignment="1" applyBorder="1" applyFont="1">
      <alignment horizontal="center" readingOrder="0" shrinkToFit="0" vertical="center" wrapText="1"/>
    </xf>
    <xf borderId="4" fillId="0" fontId="3" numFmtId="0" xfId="0" applyAlignment="1" applyBorder="1" applyFont="1">
      <alignment horizontal="center" vertical="bottom"/>
    </xf>
    <xf borderId="1" fillId="2" fontId="17" numFmtId="0" xfId="0" applyAlignment="1" applyBorder="1" applyFont="1">
      <alignment horizontal="center" readingOrder="0" shrinkToFit="0" wrapText="0"/>
    </xf>
    <xf borderId="4" fillId="0" fontId="21" numFmtId="0" xfId="0" applyAlignment="1" applyBorder="1" applyFont="1">
      <alignment readingOrder="0" vertical="top"/>
    </xf>
    <xf borderId="4" fillId="0" fontId="22" numFmtId="0" xfId="0" applyAlignment="1" applyBorder="1" applyFont="1">
      <alignment readingOrder="0" shrinkToFit="0" vertical="center" wrapText="1"/>
    </xf>
    <xf borderId="4" fillId="0" fontId="23" numFmtId="0" xfId="0" applyAlignment="1" applyBorder="1" applyFont="1">
      <alignment readingOrder="0" shrinkToFit="0" vertical="center" wrapText="1"/>
    </xf>
    <xf borderId="4" fillId="0" fontId="24" numFmtId="0" xfId="0" applyBorder="1" applyFont="1"/>
    <xf borderId="4" fillId="0" fontId="25" numFmtId="0" xfId="0" applyAlignment="1" applyBorder="1" applyFont="1">
      <alignment vertical="bottom"/>
    </xf>
    <xf borderId="6" fillId="0" fontId="20" numFmtId="0" xfId="0" applyAlignment="1" applyBorder="1" applyFont="1">
      <alignment readingOrder="0" shrinkToFit="0" vertical="center" wrapText="1"/>
    </xf>
    <xf borderId="7" fillId="0" fontId="2" numFmtId="0" xfId="0" applyBorder="1" applyFont="1"/>
    <xf borderId="8" fillId="0" fontId="2" numFmtId="0" xfId="0" applyBorder="1" applyFont="1"/>
    <xf borderId="6" fillId="0" fontId="0" numFmtId="0" xfId="0" applyAlignment="1" applyBorder="1" applyFont="1">
      <alignment readingOrder="0" shrinkToFit="0" vertical="center" wrapText="1"/>
    </xf>
    <xf borderId="0" fillId="0" fontId="20" numFmtId="0" xfId="0" applyAlignment="1" applyFont="1">
      <alignment vertical="bottom"/>
    </xf>
    <xf borderId="0" fillId="0" fontId="26" numFmtId="0" xfId="0" applyAlignment="1" applyFont="1">
      <alignment horizontal="center" readingOrder="0" vertical="bottom"/>
    </xf>
    <xf borderId="0" fillId="2" fontId="27" numFmtId="0" xfId="0" applyAlignment="1" applyFont="1">
      <alignment horizontal="center" readingOrder="0" vertical="bottom"/>
    </xf>
    <xf borderId="0" fillId="0" fontId="28" numFmtId="0" xfId="0" applyAlignment="1" applyFont="1">
      <alignment horizontal="center" vertical="bottom"/>
    </xf>
    <xf borderId="4" fillId="6" fontId="29" numFmtId="0" xfId="0" applyAlignment="1" applyBorder="1" applyFill="1" applyFont="1">
      <alignment horizontal="center" vertical="bottom"/>
    </xf>
    <xf borderId="1" fillId="6" fontId="29" numFmtId="0" xfId="0" applyAlignment="1" applyBorder="1" applyFont="1">
      <alignment horizontal="center" vertical="bottom"/>
    </xf>
    <xf borderId="0" fillId="0" fontId="29" numFmtId="0" xfId="0" applyAlignment="1" applyFont="1">
      <alignment horizontal="center" vertical="bottom"/>
    </xf>
    <xf borderId="4" fillId="0" fontId="3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center" readingOrder="0" shrinkToFit="0" vertical="center" wrapText="1"/>
    </xf>
    <xf borderId="4" fillId="0" fontId="12" numFmtId="0" xfId="0" applyAlignment="1" applyBorder="1" applyFont="1">
      <alignment readingOrder="0"/>
    </xf>
    <xf borderId="9" fillId="0" fontId="30" numFmtId="0" xfId="0" applyAlignment="1" applyBorder="1" applyFont="1">
      <alignment horizontal="left" readingOrder="0"/>
    </xf>
    <xf borderId="9" fillId="0" fontId="31" numFmtId="0" xfId="0" applyAlignment="1" applyBorder="1" applyFont="1">
      <alignment horizontal="center" readingOrder="0" shrinkToFit="0" wrapText="0"/>
    </xf>
    <xf borderId="9" fillId="0" fontId="3" numFmtId="0" xfId="0" applyAlignment="1" applyBorder="1" applyFon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63.13"/>
    <col customWidth="1" min="9" max="9" width="13.75"/>
    <col customWidth="1" min="13" max="13" width="16.25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6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14</v>
      </c>
      <c r="B4" s="11" t="s">
        <v>15</v>
      </c>
      <c r="C4" s="12" t="s">
        <v>16</v>
      </c>
      <c r="D4" s="12" t="s">
        <v>17</v>
      </c>
      <c r="E4" s="12" t="s">
        <v>17</v>
      </c>
      <c r="F4" s="12" t="s">
        <v>17</v>
      </c>
      <c r="G4" s="12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3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3</v>
      </c>
      <c r="R4" s="4"/>
      <c r="S4" s="4"/>
      <c r="T4" s="4"/>
      <c r="U4" s="4"/>
      <c r="V4" s="4"/>
      <c r="W4" s="4"/>
      <c r="X4" s="4"/>
      <c r="Y4" s="4"/>
      <c r="Z4" s="4"/>
    </row>
    <row r="5">
      <c r="A5" s="14"/>
      <c r="B5" s="11" t="s">
        <v>22</v>
      </c>
      <c r="C5" s="12" t="s">
        <v>23</v>
      </c>
      <c r="D5" s="12" t="s">
        <v>17</v>
      </c>
      <c r="E5" s="12" t="s">
        <v>17</v>
      </c>
      <c r="F5" s="12" t="s">
        <v>17</v>
      </c>
      <c r="G5" s="12" t="s">
        <v>17</v>
      </c>
      <c r="H5" s="4"/>
      <c r="I5" s="9" t="s">
        <v>24</v>
      </c>
      <c r="J5" s="9">
        <f t="shared" si="1"/>
        <v>0</v>
      </c>
      <c r="K5" s="9" t="s">
        <v>25</v>
      </c>
      <c r="L5" s="13">
        <f t="shared" si="2"/>
        <v>2</v>
      </c>
      <c r="M5" s="9" t="s">
        <v>26</v>
      </c>
      <c r="N5" s="9">
        <f t="shared" si="3"/>
        <v>2</v>
      </c>
      <c r="O5" s="9" t="s">
        <v>27</v>
      </c>
      <c r="P5" s="9">
        <f t="shared" si="4"/>
        <v>0</v>
      </c>
      <c r="Q5" s="9">
        <f t="shared" si="5"/>
        <v>4</v>
      </c>
      <c r="R5" s="4"/>
      <c r="S5" s="4"/>
      <c r="T5" s="4"/>
      <c r="U5" s="4"/>
      <c r="V5" s="4"/>
      <c r="W5" s="4"/>
      <c r="X5" s="4"/>
      <c r="Y5" s="4"/>
      <c r="Z5" s="4"/>
    </row>
    <row r="6">
      <c r="A6" s="14"/>
      <c r="B6" s="11" t="s">
        <v>28</v>
      </c>
      <c r="C6" s="12" t="s">
        <v>29</v>
      </c>
      <c r="D6" s="12" t="s">
        <v>17</v>
      </c>
      <c r="E6" s="12" t="s">
        <v>17</v>
      </c>
      <c r="F6" s="12" t="s">
        <v>17</v>
      </c>
      <c r="G6" s="12" t="s">
        <v>17</v>
      </c>
      <c r="H6" s="4"/>
      <c r="I6" s="9" t="s">
        <v>30</v>
      </c>
      <c r="J6" s="9">
        <f t="shared" si="1"/>
        <v>0</v>
      </c>
      <c r="K6" s="9" t="s">
        <v>31</v>
      </c>
      <c r="L6" s="13">
        <f t="shared" si="2"/>
        <v>0</v>
      </c>
      <c r="M6" s="9" t="s">
        <v>32</v>
      </c>
      <c r="N6" s="9">
        <f t="shared" si="3"/>
        <v>1</v>
      </c>
      <c r="O6" s="9" t="s">
        <v>33</v>
      </c>
      <c r="P6" s="9">
        <f t="shared" si="4"/>
        <v>0</v>
      </c>
      <c r="Q6" s="9">
        <f t="shared" si="5"/>
        <v>1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34</v>
      </c>
      <c r="B7" s="15" t="s">
        <v>35</v>
      </c>
      <c r="C7" s="12" t="s">
        <v>36</v>
      </c>
      <c r="D7" s="12" t="s">
        <v>17</v>
      </c>
      <c r="E7" s="12" t="s">
        <v>17</v>
      </c>
      <c r="F7" s="12" t="s">
        <v>17</v>
      </c>
      <c r="G7" s="12" t="s">
        <v>17</v>
      </c>
      <c r="H7" s="4"/>
      <c r="I7" s="9" t="s">
        <v>37</v>
      </c>
      <c r="J7" s="9">
        <f t="shared" si="1"/>
        <v>1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1</v>
      </c>
      <c r="R7" s="4"/>
      <c r="S7" s="4"/>
      <c r="T7" s="4"/>
      <c r="U7" s="4"/>
      <c r="V7" s="4"/>
      <c r="W7" s="4"/>
      <c r="X7" s="4"/>
      <c r="Y7" s="4"/>
      <c r="Z7" s="4"/>
    </row>
    <row r="8">
      <c r="A8" s="14"/>
      <c r="B8" s="15" t="s">
        <v>41</v>
      </c>
      <c r="C8" s="12" t="s">
        <v>42</v>
      </c>
      <c r="D8" s="12" t="s">
        <v>17</v>
      </c>
      <c r="E8" s="12" t="s">
        <v>17</v>
      </c>
      <c r="F8" s="12" t="s">
        <v>17</v>
      </c>
      <c r="G8" s="12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14"/>
      <c r="B9" s="15" t="s">
        <v>47</v>
      </c>
      <c r="C9" s="12" t="s">
        <v>48</v>
      </c>
      <c r="D9" s="12" t="s">
        <v>17</v>
      </c>
      <c r="E9" s="12" t="s">
        <v>17</v>
      </c>
      <c r="F9" s="12" t="s">
        <v>17</v>
      </c>
      <c r="G9" s="12" t="s">
        <v>17</v>
      </c>
      <c r="H9" s="4"/>
      <c r="I9" s="9" t="s">
        <v>49</v>
      </c>
      <c r="J9" s="9">
        <f t="shared" si="1"/>
        <v>1</v>
      </c>
      <c r="K9" s="9" t="s">
        <v>50</v>
      </c>
      <c r="L9" s="13">
        <f t="shared" si="2"/>
        <v>0</v>
      </c>
      <c r="M9" s="9" t="s">
        <v>51</v>
      </c>
      <c r="N9" s="9">
        <f t="shared" si="3"/>
        <v>0</v>
      </c>
      <c r="O9" s="9" t="s">
        <v>52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53</v>
      </c>
      <c r="B10" s="11" t="s">
        <v>54</v>
      </c>
      <c r="C10" s="12" t="s">
        <v>29</v>
      </c>
      <c r="D10" s="12" t="s">
        <v>17</v>
      </c>
      <c r="E10" s="12" t="s">
        <v>17</v>
      </c>
      <c r="F10" s="12" t="s">
        <v>17</v>
      </c>
      <c r="G10" s="12" t="s">
        <v>17</v>
      </c>
      <c r="H10" s="4"/>
      <c r="I10" s="9" t="s">
        <v>55</v>
      </c>
      <c r="J10" s="9">
        <f t="shared" si="1"/>
        <v>0</v>
      </c>
      <c r="K10" s="9" t="s">
        <v>56</v>
      </c>
      <c r="L10" s="13">
        <f t="shared" si="2"/>
        <v>0</v>
      </c>
      <c r="M10" s="9" t="s">
        <v>57</v>
      </c>
      <c r="N10" s="9">
        <f t="shared" si="3"/>
        <v>1</v>
      </c>
      <c r="O10" s="9" t="s">
        <v>58</v>
      </c>
      <c r="P10" s="9">
        <f t="shared" si="4"/>
        <v>0</v>
      </c>
      <c r="Q10" s="9">
        <f t="shared" si="5"/>
        <v>1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6"/>
      <c r="B11" s="11" t="s">
        <v>59</v>
      </c>
      <c r="C11" s="12" t="s">
        <v>48</v>
      </c>
      <c r="D11" s="12" t="s">
        <v>17</v>
      </c>
      <c r="E11" s="12" t="s">
        <v>17</v>
      </c>
      <c r="F11" s="12" t="s">
        <v>17</v>
      </c>
      <c r="G11" s="12" t="s">
        <v>17</v>
      </c>
      <c r="H11" s="4"/>
      <c r="I11" s="9" t="s">
        <v>60</v>
      </c>
      <c r="J11" s="9">
        <f t="shared" si="1"/>
        <v>0</v>
      </c>
      <c r="K11" s="9" t="s">
        <v>61</v>
      </c>
      <c r="L11" s="13">
        <f t="shared" si="2"/>
        <v>0</v>
      </c>
      <c r="M11" s="9" t="s">
        <v>62</v>
      </c>
      <c r="N11" s="9">
        <f t="shared" si="3"/>
        <v>2</v>
      </c>
      <c r="O11" s="9" t="s">
        <v>63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4"/>
      <c r="B12" s="11" t="s">
        <v>64</v>
      </c>
      <c r="C12" s="12" t="s">
        <v>36</v>
      </c>
      <c r="D12" s="12" t="s">
        <v>17</v>
      </c>
      <c r="E12" s="12" t="s">
        <v>17</v>
      </c>
      <c r="F12" s="12" t="s">
        <v>17</v>
      </c>
      <c r="G12" s="12" t="s">
        <v>17</v>
      </c>
      <c r="H12" s="4"/>
      <c r="I12" s="9" t="s">
        <v>65</v>
      </c>
      <c r="J12" s="9">
        <f t="shared" si="1"/>
        <v>0</v>
      </c>
      <c r="K12" s="9" t="s">
        <v>66</v>
      </c>
      <c r="L12" s="13">
        <f t="shared" si="2"/>
        <v>0</v>
      </c>
      <c r="M12" s="9" t="s">
        <v>67</v>
      </c>
      <c r="N12" s="9">
        <f t="shared" si="3"/>
        <v>0</v>
      </c>
      <c r="O12" s="9" t="s">
        <v>68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5" t="s">
        <v>69</v>
      </c>
      <c r="B13" s="11" t="s">
        <v>70</v>
      </c>
      <c r="C13" s="12" t="s">
        <v>71</v>
      </c>
      <c r="D13" s="12" t="s">
        <v>17</v>
      </c>
      <c r="E13" s="12" t="s">
        <v>17</v>
      </c>
      <c r="F13" s="12" t="s">
        <v>17</v>
      </c>
      <c r="G13" s="12" t="s">
        <v>17</v>
      </c>
      <c r="H13" s="4"/>
      <c r="I13" s="9" t="s">
        <v>72</v>
      </c>
      <c r="J13" s="9">
        <f t="shared" si="1"/>
        <v>0</v>
      </c>
      <c r="K13" s="9" t="s">
        <v>73</v>
      </c>
      <c r="L13" s="13">
        <f t="shared" si="2"/>
        <v>0</v>
      </c>
      <c r="M13" s="9" t="s">
        <v>74</v>
      </c>
      <c r="N13" s="9">
        <f t="shared" si="3"/>
        <v>0</v>
      </c>
      <c r="O13" s="9" t="s">
        <v>75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4"/>
      <c r="B14" s="11" t="s">
        <v>76</v>
      </c>
      <c r="C14" s="12" t="s">
        <v>36</v>
      </c>
      <c r="D14" s="12" t="s">
        <v>77</v>
      </c>
      <c r="E14" s="12" t="s">
        <v>17</v>
      </c>
      <c r="F14" s="12" t="s">
        <v>17</v>
      </c>
      <c r="G14" s="12" t="s">
        <v>17</v>
      </c>
      <c r="H14" s="4"/>
      <c r="I14" s="17" t="s">
        <v>78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6"/>
      <c r="B15" s="10" t="s">
        <v>79</v>
      </c>
      <c r="C15" s="12" t="s">
        <v>80</v>
      </c>
      <c r="D15" s="12" t="s">
        <v>17</v>
      </c>
      <c r="E15" s="12" t="s">
        <v>17</v>
      </c>
      <c r="F15" s="12" t="s">
        <v>17</v>
      </c>
      <c r="G15" s="12" t="s">
        <v>17</v>
      </c>
      <c r="H15" s="4"/>
      <c r="I15" s="18" t="s">
        <v>81</v>
      </c>
      <c r="J15" s="2"/>
      <c r="K15" s="2"/>
      <c r="L15" s="2"/>
      <c r="M15" s="2"/>
      <c r="N15" s="2"/>
      <c r="O15" s="2"/>
      <c r="P15" s="3"/>
      <c r="Q15" s="9">
        <f>sum(Q4:Q14)</f>
        <v>13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14"/>
      <c r="B16" s="11" t="s">
        <v>82</v>
      </c>
      <c r="C16" s="12" t="s">
        <v>80</v>
      </c>
      <c r="D16" s="12" t="s">
        <v>17</v>
      </c>
      <c r="E16" s="12" t="s">
        <v>17</v>
      </c>
      <c r="F16" s="12" t="s">
        <v>17</v>
      </c>
      <c r="G16" s="12" t="s">
        <v>17</v>
      </c>
      <c r="H16" s="4"/>
      <c r="I16" s="19"/>
      <c r="J16" s="9" t="s">
        <v>83</v>
      </c>
      <c r="K16" s="17" t="s">
        <v>84</v>
      </c>
      <c r="L16" s="2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21"/>
      <c r="B17" s="22"/>
      <c r="C17" s="21"/>
      <c r="D17" s="21"/>
      <c r="E17" s="21"/>
      <c r="F17" s="21"/>
      <c r="G17" s="21"/>
      <c r="H17" s="4"/>
      <c r="I17" s="9" t="s">
        <v>4</v>
      </c>
      <c r="J17" s="9">
        <f>countif(D:D,"o")</f>
        <v>1</v>
      </c>
      <c r="K17" s="9">
        <f>countif(D:D,"x")</f>
        <v>12</v>
      </c>
      <c r="L17" s="2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23"/>
      <c r="B18" s="23"/>
      <c r="C18" s="23"/>
      <c r="D18" s="23"/>
      <c r="E18" s="23"/>
      <c r="F18" s="23"/>
      <c r="G18" s="23"/>
      <c r="H18" s="4"/>
      <c r="I18" s="9" t="s">
        <v>5</v>
      </c>
      <c r="J18" s="9">
        <f>countif(E:E,"o")</f>
        <v>0</v>
      </c>
      <c r="K18" s="9">
        <f>countif(E:E,"x")</f>
        <v>13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23"/>
      <c r="B19" s="23"/>
      <c r="C19" s="23"/>
      <c r="D19" s="23"/>
      <c r="E19" s="23"/>
      <c r="F19" s="23"/>
      <c r="G19" s="23"/>
      <c r="H19" s="4"/>
      <c r="I19" s="9" t="s">
        <v>6</v>
      </c>
      <c r="J19" s="9">
        <f>countif(F:F,"o")</f>
        <v>0</v>
      </c>
      <c r="K19" s="9">
        <f>countif(F:F,"x")</f>
        <v>13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3"/>
      <c r="B20" s="23"/>
      <c r="C20" s="23"/>
      <c r="D20" s="23"/>
      <c r="E20" s="23"/>
      <c r="F20" s="23"/>
      <c r="G20" s="23"/>
      <c r="H20" s="4"/>
      <c r="I20" s="9" t="s">
        <v>7</v>
      </c>
      <c r="J20" s="9">
        <f>countif(G:G,"o")</f>
        <v>0</v>
      </c>
      <c r="K20" s="9">
        <f>countif(G:G,"x")</f>
        <v>13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23"/>
      <c r="B21" s="23"/>
      <c r="C21" s="23"/>
      <c r="D21" s="23"/>
      <c r="E21" s="23"/>
      <c r="F21" s="23"/>
      <c r="G21" s="2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23"/>
      <c r="B22" s="23"/>
      <c r="C22" s="23"/>
      <c r="D22" s="23"/>
      <c r="E22" s="23"/>
      <c r="F22" s="23"/>
      <c r="G22" s="2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23"/>
      <c r="B23" s="23"/>
      <c r="C23" s="23"/>
      <c r="D23" s="23"/>
      <c r="E23" s="23"/>
      <c r="F23" s="23"/>
      <c r="G23" s="23"/>
      <c r="H23" s="4"/>
      <c r="I23" s="24"/>
      <c r="J23" s="25"/>
      <c r="K23" s="2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27"/>
      <c r="D24" s="4"/>
      <c r="E24" s="4"/>
      <c r="F24" s="4"/>
      <c r="G24" s="4"/>
      <c r="H24" s="4"/>
      <c r="I24" s="24"/>
      <c r="J24" s="25"/>
      <c r="K24" s="26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2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2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2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2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2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63.88"/>
    <col customWidth="1" min="9" max="9" width="13.75"/>
    <col customWidth="1" min="13" max="13" width="16.25"/>
  </cols>
  <sheetData>
    <row r="1">
      <c r="A1" s="28" t="s">
        <v>85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8" t="s">
        <v>8</v>
      </c>
      <c r="J2" s="8" t="s">
        <v>9</v>
      </c>
      <c r="K2" s="8" t="s">
        <v>10</v>
      </c>
      <c r="L2" s="8" t="s">
        <v>9</v>
      </c>
      <c r="M2" s="8" t="s">
        <v>11</v>
      </c>
      <c r="N2" s="8" t="s">
        <v>9</v>
      </c>
      <c r="O2" s="8" t="s">
        <v>12</v>
      </c>
      <c r="P2" s="8" t="s">
        <v>9</v>
      </c>
      <c r="Q2" s="9" t="s">
        <v>13</v>
      </c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9" t="s">
        <v>18</v>
      </c>
      <c r="J3" s="9">
        <f t="shared" ref="J3:J12" si="1">COUNTIF($C$2:$C$200, MID(INDIRECT(ADDRESS(ROW(), COLUMN()-1)), FIND("(", INDIRECT(ADDRESS(ROW(), COLUMN()-1))) + 1, FIND(")", INDIRECT(ADDRESS(ROW(), COLUMN()-1))) - FIND("(", INDIRECT(ADDRESS(ROW(), COLUMN()-1))) - 1))</f>
        <v>0</v>
      </c>
      <c r="K3" s="9" t="s">
        <v>19</v>
      </c>
      <c r="L3" s="13">
        <f t="shared" ref="L3:L12" si="2">COUNTIF($C$2:$C$200, MID(INDIRECT(ADDRESS(ROW(), COLUMN()-1)), FIND("(", INDIRECT(ADDRESS(ROW(), COLUMN()-1))) + 1, FIND(")", INDIRECT(ADDRESS(ROW(), COLUMN()-1))) - FIND("(", INDIRECT(ADDRESS(ROW(), COLUMN()-1))) - 1))</f>
        <v>0</v>
      </c>
      <c r="M3" s="9" t="s">
        <v>20</v>
      </c>
      <c r="N3" s="9">
        <f t="shared" ref="N3:N12" si="3">COUNTIF($C$2:$C$200, MID(INDIRECT(ADDRESS(ROW(), COLUMN()-1)), FIND("(", INDIRECT(ADDRESS(ROW(), COLUMN()-1))) + 1, FIND(")", INDIRECT(ADDRESS(ROW(), COLUMN()-1))) - FIND("(", INDIRECT(ADDRESS(ROW(), COLUMN()-1))) - 1))</f>
        <v>4</v>
      </c>
      <c r="O3" s="9" t="s">
        <v>21</v>
      </c>
      <c r="P3" s="9">
        <f t="shared" ref="P3:P12" si="4">COUNTIF($C$2:$C$200, MID(INDIRECT(ADDRESS(ROW(), COLUMN()-1)), FIND("(", INDIRECT(ADDRESS(ROW(), COLUMN()-1))) + 1, FIND(")", INDIRECT(ADDRESS(ROW(), COLUMN()-1))) - FIND("(", INDIRECT(ADDRESS(ROW(), COLUMN()-1))) - 1))</f>
        <v>0</v>
      </c>
      <c r="Q3" s="9">
        <f t="shared" ref="Q3:Q13" si="5">sum(J3,L3,N3,P3)</f>
        <v>4</v>
      </c>
      <c r="R3" s="4"/>
      <c r="S3" s="4"/>
      <c r="T3" s="4"/>
      <c r="U3" s="4"/>
      <c r="V3" s="4"/>
      <c r="W3" s="4"/>
      <c r="X3" s="4"/>
      <c r="Y3" s="4"/>
      <c r="Z3" s="4"/>
    </row>
    <row r="4">
      <c r="A4" s="29" t="s">
        <v>86</v>
      </c>
      <c r="B4" s="30" t="s">
        <v>87</v>
      </c>
      <c r="C4" s="12" t="s">
        <v>88</v>
      </c>
      <c r="D4" s="12" t="s">
        <v>17</v>
      </c>
      <c r="E4" s="12" t="s">
        <v>17</v>
      </c>
      <c r="F4" s="12" t="s">
        <v>17</v>
      </c>
      <c r="G4" s="12" t="s">
        <v>17</v>
      </c>
      <c r="H4" s="4"/>
      <c r="I4" s="9" t="s">
        <v>24</v>
      </c>
      <c r="J4" s="9">
        <f t="shared" si="1"/>
        <v>1</v>
      </c>
      <c r="K4" s="9" t="s">
        <v>25</v>
      </c>
      <c r="L4" s="13">
        <f t="shared" si="2"/>
        <v>4</v>
      </c>
      <c r="M4" s="9" t="s">
        <v>26</v>
      </c>
      <c r="N4" s="9">
        <f t="shared" si="3"/>
        <v>0</v>
      </c>
      <c r="O4" s="9" t="s">
        <v>27</v>
      </c>
      <c r="P4" s="9">
        <f t="shared" si="4"/>
        <v>0</v>
      </c>
      <c r="Q4" s="9">
        <f t="shared" si="5"/>
        <v>5</v>
      </c>
      <c r="R4" s="4"/>
      <c r="S4" s="4"/>
      <c r="T4" s="4"/>
      <c r="U4" s="4"/>
      <c r="V4" s="4"/>
      <c r="W4" s="4"/>
      <c r="X4" s="4"/>
      <c r="Y4" s="4"/>
      <c r="Z4" s="4"/>
    </row>
    <row r="5">
      <c r="A5" s="29"/>
      <c r="B5" s="30" t="s">
        <v>89</v>
      </c>
      <c r="C5" s="12" t="s">
        <v>90</v>
      </c>
      <c r="D5" s="12" t="s">
        <v>17</v>
      </c>
      <c r="E5" s="12" t="s">
        <v>17</v>
      </c>
      <c r="F5" s="12" t="s">
        <v>17</v>
      </c>
      <c r="G5" s="12" t="s">
        <v>17</v>
      </c>
      <c r="H5" s="4"/>
      <c r="I5" s="9" t="s">
        <v>30</v>
      </c>
      <c r="J5" s="9">
        <f t="shared" si="1"/>
        <v>0</v>
      </c>
      <c r="K5" s="9" t="s">
        <v>31</v>
      </c>
      <c r="L5" s="13">
        <f t="shared" si="2"/>
        <v>0</v>
      </c>
      <c r="M5" s="9" t="s">
        <v>32</v>
      </c>
      <c r="N5" s="9">
        <f t="shared" si="3"/>
        <v>2</v>
      </c>
      <c r="O5" s="9" t="s">
        <v>33</v>
      </c>
      <c r="P5" s="9">
        <f t="shared" si="4"/>
        <v>0</v>
      </c>
      <c r="Q5" s="9">
        <f t="shared" si="5"/>
        <v>2</v>
      </c>
      <c r="R5" s="4"/>
      <c r="S5" s="4"/>
      <c r="T5" s="4"/>
      <c r="U5" s="4"/>
      <c r="V5" s="4"/>
      <c r="W5" s="4"/>
      <c r="X5" s="4"/>
      <c r="Y5" s="4"/>
      <c r="Z5" s="4"/>
    </row>
    <row r="6">
      <c r="A6" s="29"/>
      <c r="B6" s="30" t="s">
        <v>91</v>
      </c>
      <c r="C6" s="12" t="s">
        <v>29</v>
      </c>
      <c r="D6" s="12" t="s">
        <v>17</v>
      </c>
      <c r="E6" s="12" t="s">
        <v>17</v>
      </c>
      <c r="F6" s="12" t="s">
        <v>17</v>
      </c>
      <c r="G6" s="12" t="s">
        <v>17</v>
      </c>
      <c r="H6" s="4"/>
      <c r="I6" s="9" t="s">
        <v>37</v>
      </c>
      <c r="J6" s="9">
        <f t="shared" si="1"/>
        <v>2</v>
      </c>
      <c r="K6" s="9" t="s">
        <v>38</v>
      </c>
      <c r="L6" s="13">
        <f t="shared" si="2"/>
        <v>0</v>
      </c>
      <c r="M6" s="9" t="s">
        <v>39</v>
      </c>
      <c r="N6" s="9">
        <f t="shared" si="3"/>
        <v>0</v>
      </c>
      <c r="O6" s="9" t="s">
        <v>40</v>
      </c>
      <c r="P6" s="9">
        <f t="shared" si="4"/>
        <v>0</v>
      </c>
      <c r="Q6" s="9">
        <f t="shared" si="5"/>
        <v>2</v>
      </c>
      <c r="R6" s="4"/>
      <c r="S6" s="4"/>
      <c r="T6" s="4"/>
      <c r="U6" s="4"/>
      <c r="V6" s="4"/>
      <c r="W6" s="4"/>
      <c r="X6" s="4"/>
      <c r="Y6" s="4"/>
      <c r="Z6" s="4"/>
    </row>
    <row r="7">
      <c r="A7" s="29" t="s">
        <v>92</v>
      </c>
      <c r="B7" s="30" t="s">
        <v>93</v>
      </c>
      <c r="C7" s="12" t="s">
        <v>36</v>
      </c>
      <c r="D7" s="12" t="s">
        <v>17</v>
      </c>
      <c r="E7" s="12" t="s">
        <v>17</v>
      </c>
      <c r="F7" s="12" t="s">
        <v>17</v>
      </c>
      <c r="G7" s="12" t="s">
        <v>17</v>
      </c>
      <c r="H7" s="4"/>
      <c r="I7" s="9" t="s">
        <v>43</v>
      </c>
      <c r="J7" s="9">
        <f t="shared" si="1"/>
        <v>0</v>
      </c>
      <c r="K7" s="9" t="s">
        <v>44</v>
      </c>
      <c r="L7" s="13">
        <f t="shared" si="2"/>
        <v>0</v>
      </c>
      <c r="M7" s="9" t="s">
        <v>45</v>
      </c>
      <c r="N7" s="9">
        <f t="shared" si="3"/>
        <v>0</v>
      </c>
      <c r="O7" s="9" t="s">
        <v>46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29"/>
      <c r="B8" s="30" t="s">
        <v>94</v>
      </c>
      <c r="C8" s="12" t="s">
        <v>36</v>
      </c>
      <c r="D8" s="12" t="s">
        <v>17</v>
      </c>
      <c r="E8" s="12" t="s">
        <v>17</v>
      </c>
      <c r="F8" s="12" t="s">
        <v>17</v>
      </c>
      <c r="G8" s="12" t="s">
        <v>17</v>
      </c>
      <c r="H8" s="4"/>
      <c r="I8" s="9" t="s">
        <v>49</v>
      </c>
      <c r="J8" s="9">
        <f t="shared" si="1"/>
        <v>0</v>
      </c>
      <c r="K8" s="9" t="s">
        <v>50</v>
      </c>
      <c r="L8" s="13">
        <f t="shared" si="2"/>
        <v>3</v>
      </c>
      <c r="M8" s="9" t="s">
        <v>51</v>
      </c>
      <c r="N8" s="9">
        <f t="shared" si="3"/>
        <v>2</v>
      </c>
      <c r="O8" s="9" t="s">
        <v>52</v>
      </c>
      <c r="P8" s="9">
        <f t="shared" si="4"/>
        <v>0</v>
      </c>
      <c r="Q8" s="9">
        <f t="shared" si="5"/>
        <v>5</v>
      </c>
      <c r="R8" s="4"/>
      <c r="S8" s="4"/>
      <c r="T8" s="4"/>
      <c r="U8" s="4"/>
      <c r="V8" s="4"/>
      <c r="W8" s="4"/>
      <c r="X8" s="4"/>
      <c r="Y8" s="4"/>
      <c r="Z8" s="4"/>
    </row>
    <row r="9">
      <c r="A9" s="29"/>
      <c r="B9" s="31" t="s">
        <v>95</v>
      </c>
      <c r="C9" s="12" t="s">
        <v>36</v>
      </c>
      <c r="D9" s="12" t="s">
        <v>17</v>
      </c>
      <c r="E9" s="12" t="s">
        <v>17</v>
      </c>
      <c r="F9" s="12" t="s">
        <v>17</v>
      </c>
      <c r="G9" s="12" t="s">
        <v>17</v>
      </c>
      <c r="H9" s="4"/>
      <c r="I9" s="9" t="s">
        <v>55</v>
      </c>
      <c r="J9" s="9">
        <f t="shared" si="1"/>
        <v>0</v>
      </c>
      <c r="K9" s="9" t="s">
        <v>56</v>
      </c>
      <c r="L9" s="13">
        <f t="shared" si="2"/>
        <v>0</v>
      </c>
      <c r="M9" s="9" t="s">
        <v>57</v>
      </c>
      <c r="N9" s="9">
        <f t="shared" si="3"/>
        <v>0</v>
      </c>
      <c r="O9" s="9" t="s">
        <v>58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29" t="s">
        <v>96</v>
      </c>
      <c r="B10" s="32" t="s">
        <v>97</v>
      </c>
      <c r="C10" s="12" t="s">
        <v>48</v>
      </c>
      <c r="D10" s="12" t="s">
        <v>17</v>
      </c>
      <c r="E10" s="12" t="s">
        <v>17</v>
      </c>
      <c r="F10" s="12" t="s">
        <v>17</v>
      </c>
      <c r="G10" s="12" t="s">
        <v>17</v>
      </c>
      <c r="H10" s="4"/>
      <c r="I10" s="9" t="s">
        <v>60</v>
      </c>
      <c r="J10" s="9">
        <f t="shared" si="1"/>
        <v>0</v>
      </c>
      <c r="K10" s="9" t="s">
        <v>61</v>
      </c>
      <c r="L10" s="13">
        <f t="shared" si="2"/>
        <v>0</v>
      </c>
      <c r="M10" s="9" t="s">
        <v>62</v>
      </c>
      <c r="N10" s="9">
        <f t="shared" si="3"/>
        <v>5</v>
      </c>
      <c r="O10" s="9" t="s">
        <v>63</v>
      </c>
      <c r="P10" s="9">
        <f t="shared" si="4"/>
        <v>0</v>
      </c>
      <c r="Q10" s="9">
        <f t="shared" si="5"/>
        <v>5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29"/>
      <c r="B11" s="32" t="s">
        <v>98</v>
      </c>
      <c r="C11" s="12" t="s">
        <v>42</v>
      </c>
      <c r="D11" s="12" t="s">
        <v>17</v>
      </c>
      <c r="E11" s="12" t="s">
        <v>17</v>
      </c>
      <c r="F11" s="12" t="s">
        <v>17</v>
      </c>
      <c r="G11" s="12" t="s">
        <v>17</v>
      </c>
      <c r="H11" s="4"/>
      <c r="I11" s="9" t="s">
        <v>65</v>
      </c>
      <c r="J11" s="9">
        <f t="shared" si="1"/>
        <v>0</v>
      </c>
      <c r="K11" s="9" t="s">
        <v>66</v>
      </c>
      <c r="L11" s="13">
        <f t="shared" si="2"/>
        <v>0</v>
      </c>
      <c r="M11" s="9" t="s">
        <v>67</v>
      </c>
      <c r="N11" s="9">
        <f t="shared" si="3"/>
        <v>0</v>
      </c>
      <c r="O11" s="9" t="s">
        <v>68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29"/>
      <c r="B12" s="32" t="s">
        <v>99</v>
      </c>
      <c r="C12" s="12" t="s">
        <v>48</v>
      </c>
      <c r="D12" s="12" t="s">
        <v>17</v>
      </c>
      <c r="E12" s="12" t="s">
        <v>17</v>
      </c>
      <c r="F12" s="12" t="s">
        <v>17</v>
      </c>
      <c r="G12" s="12" t="s">
        <v>17</v>
      </c>
      <c r="H12" s="4"/>
      <c r="I12" s="9" t="s">
        <v>72</v>
      </c>
      <c r="J12" s="9">
        <f t="shared" si="1"/>
        <v>0</v>
      </c>
      <c r="K12" s="9" t="s">
        <v>73</v>
      </c>
      <c r="L12" s="13">
        <f t="shared" si="2"/>
        <v>0</v>
      </c>
      <c r="M12" s="9" t="s">
        <v>74</v>
      </c>
      <c r="N12" s="9">
        <f t="shared" si="3"/>
        <v>0</v>
      </c>
      <c r="O12" s="9" t="s">
        <v>75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29" t="s">
        <v>100</v>
      </c>
      <c r="B13" s="32" t="s">
        <v>101</v>
      </c>
      <c r="C13" s="12" t="s">
        <v>29</v>
      </c>
      <c r="D13" s="12" t="s">
        <v>17</v>
      </c>
      <c r="E13" s="12" t="s">
        <v>17</v>
      </c>
      <c r="F13" s="12" t="s">
        <v>17</v>
      </c>
      <c r="G13" s="12" t="s">
        <v>17</v>
      </c>
      <c r="H13" s="4"/>
      <c r="I13" s="17" t="s">
        <v>78</v>
      </c>
      <c r="J13" s="2"/>
      <c r="K13" s="2"/>
      <c r="L13" s="2"/>
      <c r="M13" s="2"/>
      <c r="N13" s="2"/>
      <c r="O13" s="2"/>
      <c r="P13" s="3"/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29"/>
      <c r="B14" s="30" t="s">
        <v>102</v>
      </c>
      <c r="C14" s="12" t="s">
        <v>23</v>
      </c>
      <c r="D14" s="12" t="s">
        <v>17</v>
      </c>
      <c r="E14" s="12" t="s">
        <v>17</v>
      </c>
      <c r="F14" s="12" t="s">
        <v>17</v>
      </c>
      <c r="G14" s="12" t="s">
        <v>17</v>
      </c>
      <c r="H14" s="4"/>
      <c r="I14" s="18" t="s">
        <v>81</v>
      </c>
      <c r="J14" s="2"/>
      <c r="K14" s="2"/>
      <c r="L14" s="2"/>
      <c r="M14" s="2"/>
      <c r="N14" s="2"/>
      <c r="O14" s="2"/>
      <c r="P14" s="3"/>
      <c r="Q14" s="9">
        <f>sum(Q3:Q13)</f>
        <v>23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29"/>
      <c r="B15" s="30" t="s">
        <v>103</v>
      </c>
      <c r="C15" s="12" t="s">
        <v>48</v>
      </c>
      <c r="D15" s="12" t="s">
        <v>17</v>
      </c>
      <c r="E15" s="12" t="s">
        <v>17</v>
      </c>
      <c r="F15" s="12" t="s">
        <v>17</v>
      </c>
      <c r="G15" s="12" t="s">
        <v>17</v>
      </c>
      <c r="H15" s="4"/>
      <c r="I15" s="19"/>
      <c r="J15" s="9" t="s">
        <v>83</v>
      </c>
      <c r="K15" s="17" t="s">
        <v>84</v>
      </c>
      <c r="L15" s="2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29" t="s">
        <v>104</v>
      </c>
      <c r="B16" s="33" t="s">
        <v>105</v>
      </c>
      <c r="C16" s="12" t="s">
        <v>29</v>
      </c>
      <c r="D16" s="12" t="s">
        <v>17</v>
      </c>
      <c r="E16" s="12" t="s">
        <v>17</v>
      </c>
      <c r="F16" s="12" t="s">
        <v>17</v>
      </c>
      <c r="G16" s="12" t="s">
        <v>17</v>
      </c>
      <c r="H16" s="4"/>
      <c r="I16" s="9" t="s">
        <v>4</v>
      </c>
      <c r="J16" s="9">
        <f>countif(D:D,"o")</f>
        <v>1</v>
      </c>
      <c r="K16" s="9">
        <f>countif(D:D,"x")</f>
        <v>22</v>
      </c>
      <c r="L16" s="2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4"/>
      <c r="B17" s="33" t="s">
        <v>106</v>
      </c>
      <c r="C17" s="35" t="s">
        <v>23</v>
      </c>
      <c r="D17" s="12" t="s">
        <v>17</v>
      </c>
      <c r="E17" s="12" t="s">
        <v>17</v>
      </c>
      <c r="F17" s="12" t="s">
        <v>17</v>
      </c>
      <c r="G17" s="12" t="s">
        <v>17</v>
      </c>
      <c r="H17" s="4"/>
      <c r="I17" s="9" t="s">
        <v>5</v>
      </c>
      <c r="J17" s="9">
        <f>countif(E:E,"o")</f>
        <v>0</v>
      </c>
      <c r="K17" s="9">
        <f>countif(E:E,"x")</f>
        <v>23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6"/>
      <c r="B18" s="33" t="s">
        <v>107</v>
      </c>
      <c r="C18" s="37" t="s">
        <v>36</v>
      </c>
      <c r="D18" s="12" t="s">
        <v>17</v>
      </c>
      <c r="E18" s="12" t="s">
        <v>17</v>
      </c>
      <c r="F18" s="12" t="s">
        <v>17</v>
      </c>
      <c r="G18" s="12" t="s">
        <v>17</v>
      </c>
      <c r="H18" s="4"/>
      <c r="I18" s="9" t="s">
        <v>6</v>
      </c>
      <c r="J18" s="9">
        <f>countif(F:F,"o")</f>
        <v>0</v>
      </c>
      <c r="K18" s="9">
        <f>countif(F:F,"x")</f>
        <v>23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4" t="s">
        <v>108</v>
      </c>
      <c r="B19" s="33" t="s">
        <v>109</v>
      </c>
      <c r="C19" s="35" t="s">
        <v>48</v>
      </c>
      <c r="D19" s="12" t="s">
        <v>17</v>
      </c>
      <c r="E19" s="12" t="s">
        <v>17</v>
      </c>
      <c r="F19" s="12" t="s">
        <v>17</v>
      </c>
      <c r="G19" s="12" t="s">
        <v>17</v>
      </c>
      <c r="H19" s="4"/>
      <c r="I19" s="9" t="s">
        <v>7</v>
      </c>
      <c r="J19" s="9">
        <f>countif(G:G,"o")</f>
        <v>0</v>
      </c>
      <c r="K19" s="9">
        <f>countif(G:G,"x")</f>
        <v>23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8"/>
      <c r="B20" s="33" t="s">
        <v>110</v>
      </c>
      <c r="C20" s="35" t="s">
        <v>48</v>
      </c>
      <c r="D20" s="12" t="s">
        <v>17</v>
      </c>
      <c r="E20" s="12" t="s">
        <v>17</v>
      </c>
      <c r="F20" s="12" t="s">
        <v>17</v>
      </c>
      <c r="G20" s="12" t="s">
        <v>17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38"/>
      <c r="B21" s="33" t="s">
        <v>111</v>
      </c>
      <c r="C21" s="35" t="s">
        <v>90</v>
      </c>
      <c r="D21" s="12" t="s">
        <v>17</v>
      </c>
      <c r="E21" s="12" t="s">
        <v>17</v>
      </c>
      <c r="F21" s="12" t="s">
        <v>17</v>
      </c>
      <c r="G21" s="12" t="s">
        <v>17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34" t="s">
        <v>112</v>
      </c>
      <c r="B22" s="33" t="s">
        <v>113</v>
      </c>
      <c r="C22" s="35" t="s">
        <v>90</v>
      </c>
      <c r="D22" s="12" t="s">
        <v>17</v>
      </c>
      <c r="E22" s="12" t="s">
        <v>17</v>
      </c>
      <c r="F22" s="12" t="s">
        <v>17</v>
      </c>
      <c r="G22" s="12" t="s">
        <v>17</v>
      </c>
      <c r="H22" s="4"/>
      <c r="I22" s="24"/>
      <c r="J22" s="25"/>
      <c r="K22" s="26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38"/>
      <c r="B23" s="33" t="s">
        <v>114</v>
      </c>
      <c r="C23" s="35" t="s">
        <v>115</v>
      </c>
      <c r="D23" s="12" t="s">
        <v>17</v>
      </c>
      <c r="E23" s="12" t="s">
        <v>17</v>
      </c>
      <c r="F23" s="12" t="s">
        <v>17</v>
      </c>
      <c r="G23" s="12" t="s">
        <v>17</v>
      </c>
      <c r="H23" s="4"/>
      <c r="I23" s="24"/>
      <c r="J23" s="25"/>
      <c r="K23" s="2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38"/>
      <c r="B24" s="33" t="s">
        <v>116</v>
      </c>
      <c r="C24" s="35" t="s">
        <v>29</v>
      </c>
      <c r="D24" s="12" t="s">
        <v>17</v>
      </c>
      <c r="E24" s="12" t="s">
        <v>17</v>
      </c>
      <c r="F24" s="12" t="s">
        <v>17</v>
      </c>
      <c r="G24" s="12" t="s">
        <v>17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34" t="s">
        <v>117</v>
      </c>
      <c r="B25" s="30" t="s">
        <v>118</v>
      </c>
      <c r="C25" s="35" t="s">
        <v>88</v>
      </c>
      <c r="D25" s="35" t="s">
        <v>77</v>
      </c>
      <c r="E25" s="12" t="s">
        <v>17</v>
      </c>
      <c r="F25" s="12" t="s">
        <v>17</v>
      </c>
      <c r="G25" s="12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38"/>
      <c r="B26" s="30" t="s">
        <v>119</v>
      </c>
      <c r="C26" s="35" t="s">
        <v>42</v>
      </c>
      <c r="D26" s="12" t="s">
        <v>17</v>
      </c>
      <c r="E26" s="12" t="s">
        <v>17</v>
      </c>
      <c r="F26" s="12" t="s">
        <v>17</v>
      </c>
      <c r="G26" s="12" t="s">
        <v>17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3:P13"/>
    <mergeCell ref="I14:P1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25"/>
    <col customWidth="1" min="2" max="2" width="61.13"/>
    <col customWidth="1" min="9" max="9" width="13.75"/>
    <col customWidth="1" min="13" max="13" width="16.25"/>
  </cols>
  <sheetData>
    <row r="1">
      <c r="A1" s="39" t="s">
        <v>120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40"/>
      <c r="B4" s="41" t="s">
        <v>121</v>
      </c>
      <c r="C4" s="12" t="s">
        <v>42</v>
      </c>
      <c r="D4" s="12" t="s">
        <v>17</v>
      </c>
      <c r="E4" s="12" t="s">
        <v>17</v>
      </c>
      <c r="F4" s="12" t="s">
        <v>17</v>
      </c>
      <c r="G4" s="12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1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1</v>
      </c>
      <c r="R4" s="4"/>
      <c r="S4" s="4"/>
      <c r="T4" s="4"/>
      <c r="U4" s="4"/>
      <c r="V4" s="4"/>
      <c r="W4" s="4"/>
      <c r="X4" s="4"/>
      <c r="Y4" s="4"/>
      <c r="Z4" s="4"/>
    </row>
    <row r="5">
      <c r="A5" s="40"/>
      <c r="B5" s="42" t="s">
        <v>122</v>
      </c>
      <c r="C5" s="12" t="s">
        <v>23</v>
      </c>
      <c r="D5" s="12" t="s">
        <v>17</v>
      </c>
      <c r="E5" s="12" t="s">
        <v>17</v>
      </c>
      <c r="F5" s="12" t="s">
        <v>17</v>
      </c>
      <c r="G5" s="12" t="s">
        <v>17</v>
      </c>
      <c r="H5" s="4"/>
      <c r="I5" s="9" t="s">
        <v>24</v>
      </c>
      <c r="J5" s="9">
        <f t="shared" si="1"/>
        <v>2</v>
      </c>
      <c r="K5" s="9" t="s">
        <v>25</v>
      </c>
      <c r="L5" s="13">
        <f t="shared" si="2"/>
        <v>1</v>
      </c>
      <c r="M5" s="9" t="s">
        <v>26</v>
      </c>
      <c r="N5" s="9">
        <f t="shared" si="3"/>
        <v>0</v>
      </c>
      <c r="O5" s="9" t="s">
        <v>27</v>
      </c>
      <c r="P5" s="9">
        <f t="shared" si="4"/>
        <v>0</v>
      </c>
      <c r="Q5" s="9">
        <f t="shared" si="5"/>
        <v>3</v>
      </c>
      <c r="R5" s="4"/>
      <c r="S5" s="4"/>
      <c r="T5" s="4"/>
      <c r="U5" s="4"/>
      <c r="V5" s="4"/>
      <c r="W5" s="4"/>
      <c r="X5" s="4"/>
      <c r="Y5" s="4"/>
      <c r="Z5" s="4"/>
    </row>
    <row r="6">
      <c r="A6" s="40"/>
      <c r="B6" s="42" t="s">
        <v>123</v>
      </c>
      <c r="C6" s="12" t="s">
        <v>16</v>
      </c>
      <c r="D6" s="12" t="s">
        <v>17</v>
      </c>
      <c r="E6" s="12" t="s">
        <v>17</v>
      </c>
      <c r="F6" s="12" t="s">
        <v>17</v>
      </c>
      <c r="G6" s="12" t="s">
        <v>17</v>
      </c>
      <c r="H6" s="4"/>
      <c r="I6" s="9" t="s">
        <v>30</v>
      </c>
      <c r="J6" s="9">
        <f t="shared" si="1"/>
        <v>1</v>
      </c>
      <c r="K6" s="9" t="s">
        <v>31</v>
      </c>
      <c r="L6" s="13">
        <f t="shared" si="2"/>
        <v>0</v>
      </c>
      <c r="M6" s="9" t="s">
        <v>32</v>
      </c>
      <c r="N6" s="9">
        <f t="shared" si="3"/>
        <v>1</v>
      </c>
      <c r="O6" s="9" t="s">
        <v>33</v>
      </c>
      <c r="P6" s="9">
        <f t="shared" si="4"/>
        <v>0</v>
      </c>
      <c r="Q6" s="9">
        <f t="shared" si="5"/>
        <v>2</v>
      </c>
      <c r="R6" s="4"/>
      <c r="S6" s="4"/>
      <c r="T6" s="4"/>
      <c r="U6" s="4"/>
      <c r="V6" s="4"/>
      <c r="W6" s="4"/>
      <c r="X6" s="4"/>
      <c r="Y6" s="4"/>
      <c r="Z6" s="4"/>
    </row>
    <row r="7">
      <c r="A7" s="40"/>
      <c r="B7" s="42" t="s">
        <v>124</v>
      </c>
      <c r="C7" s="12" t="s">
        <v>16</v>
      </c>
      <c r="D7" s="12" t="s">
        <v>17</v>
      </c>
      <c r="E7" s="12" t="s">
        <v>17</v>
      </c>
      <c r="F7" s="12" t="s">
        <v>17</v>
      </c>
      <c r="G7" s="12" t="s">
        <v>17</v>
      </c>
      <c r="H7" s="4"/>
      <c r="I7" s="9" t="s">
        <v>37</v>
      </c>
      <c r="J7" s="9">
        <f t="shared" si="1"/>
        <v>1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1</v>
      </c>
      <c r="R7" s="4"/>
      <c r="S7" s="4"/>
      <c r="T7" s="4"/>
      <c r="U7" s="4"/>
      <c r="V7" s="4"/>
      <c r="W7" s="4"/>
      <c r="X7" s="4"/>
      <c r="Y7" s="4"/>
      <c r="Z7" s="4"/>
    </row>
    <row r="8">
      <c r="A8" s="40"/>
      <c r="B8" s="42" t="s">
        <v>125</v>
      </c>
      <c r="C8" s="12" t="s">
        <v>115</v>
      </c>
      <c r="D8" s="12" t="s">
        <v>17</v>
      </c>
      <c r="E8" s="12" t="s">
        <v>17</v>
      </c>
      <c r="F8" s="12" t="s">
        <v>17</v>
      </c>
      <c r="G8" s="12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40"/>
      <c r="B9" s="41" t="s">
        <v>126</v>
      </c>
      <c r="C9" s="12" t="s">
        <v>115</v>
      </c>
      <c r="D9" s="12" t="s">
        <v>17</v>
      </c>
      <c r="E9" s="12" t="s">
        <v>17</v>
      </c>
      <c r="F9" s="12" t="s">
        <v>17</v>
      </c>
      <c r="G9" s="12" t="s">
        <v>17</v>
      </c>
      <c r="H9" s="4"/>
      <c r="I9" s="9" t="s">
        <v>49</v>
      </c>
      <c r="J9" s="9">
        <f t="shared" si="1"/>
        <v>2</v>
      </c>
      <c r="K9" s="9" t="s">
        <v>50</v>
      </c>
      <c r="L9" s="13">
        <f t="shared" si="2"/>
        <v>0</v>
      </c>
      <c r="M9" s="9" t="s">
        <v>51</v>
      </c>
      <c r="N9" s="9">
        <f t="shared" si="3"/>
        <v>0</v>
      </c>
      <c r="O9" s="9" t="s">
        <v>52</v>
      </c>
      <c r="P9" s="9">
        <f t="shared" si="4"/>
        <v>0</v>
      </c>
      <c r="Q9" s="9">
        <f t="shared" si="5"/>
        <v>2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40"/>
      <c r="B10" s="41" t="s">
        <v>127</v>
      </c>
      <c r="C10" s="12" t="s">
        <v>36</v>
      </c>
      <c r="D10" s="12" t="s">
        <v>17</v>
      </c>
      <c r="E10" s="12" t="s">
        <v>17</v>
      </c>
      <c r="F10" s="12" t="s">
        <v>17</v>
      </c>
      <c r="G10" s="12" t="s">
        <v>17</v>
      </c>
      <c r="H10" s="4"/>
      <c r="I10" s="9" t="s">
        <v>55</v>
      </c>
      <c r="J10" s="9">
        <f t="shared" si="1"/>
        <v>0</v>
      </c>
      <c r="K10" s="9" t="s">
        <v>56</v>
      </c>
      <c r="L10" s="13">
        <f t="shared" si="2"/>
        <v>0</v>
      </c>
      <c r="M10" s="9" t="s">
        <v>57</v>
      </c>
      <c r="N10" s="9">
        <f t="shared" si="3"/>
        <v>0</v>
      </c>
      <c r="O10" s="9" t="s">
        <v>58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43"/>
      <c r="B11" s="42" t="s">
        <v>128</v>
      </c>
      <c r="C11" s="37" t="s">
        <v>129</v>
      </c>
      <c r="D11" s="12" t="s">
        <v>17</v>
      </c>
      <c r="E11" s="12" t="s">
        <v>17</v>
      </c>
      <c r="F11" s="12" t="s">
        <v>17</v>
      </c>
      <c r="G11" s="12" t="s">
        <v>17</v>
      </c>
      <c r="H11" s="4"/>
      <c r="I11" s="9" t="s">
        <v>60</v>
      </c>
      <c r="J11" s="9">
        <f t="shared" si="1"/>
        <v>0</v>
      </c>
      <c r="K11" s="9" t="s">
        <v>61</v>
      </c>
      <c r="L11" s="13">
        <f t="shared" si="2"/>
        <v>0</v>
      </c>
      <c r="M11" s="9" t="s">
        <v>62</v>
      </c>
      <c r="N11" s="9">
        <f t="shared" si="3"/>
        <v>0</v>
      </c>
      <c r="O11" s="9" t="s">
        <v>63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44"/>
      <c r="B12" s="41" t="s">
        <v>130</v>
      </c>
      <c r="C12" s="35" t="s">
        <v>131</v>
      </c>
      <c r="D12" s="12" t="s">
        <v>17</v>
      </c>
      <c r="E12" s="12" t="s">
        <v>17</v>
      </c>
      <c r="F12" s="12" t="s">
        <v>17</v>
      </c>
      <c r="G12" s="12" t="s">
        <v>17</v>
      </c>
      <c r="H12" s="4"/>
      <c r="I12" s="9" t="s">
        <v>65</v>
      </c>
      <c r="J12" s="9">
        <f t="shared" si="1"/>
        <v>0</v>
      </c>
      <c r="K12" s="9" t="s">
        <v>66</v>
      </c>
      <c r="L12" s="13">
        <f t="shared" si="2"/>
        <v>0</v>
      </c>
      <c r="M12" s="9" t="s">
        <v>67</v>
      </c>
      <c r="N12" s="9">
        <f t="shared" si="3"/>
        <v>1</v>
      </c>
      <c r="O12" s="9" t="s">
        <v>68</v>
      </c>
      <c r="P12" s="9">
        <f t="shared" si="4"/>
        <v>0</v>
      </c>
      <c r="Q12" s="9">
        <f t="shared" si="5"/>
        <v>1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44"/>
      <c r="B13" s="41" t="s">
        <v>132</v>
      </c>
      <c r="C13" s="35" t="s">
        <v>29</v>
      </c>
      <c r="D13" s="12" t="s">
        <v>17</v>
      </c>
      <c r="E13" s="12" t="s">
        <v>17</v>
      </c>
      <c r="F13" s="12" t="s">
        <v>17</v>
      </c>
      <c r="G13" s="12" t="s">
        <v>17</v>
      </c>
      <c r="H13" s="4"/>
      <c r="I13" s="9" t="s">
        <v>72</v>
      </c>
      <c r="J13" s="9">
        <f t="shared" si="1"/>
        <v>0</v>
      </c>
      <c r="K13" s="9" t="s">
        <v>73</v>
      </c>
      <c r="L13" s="13">
        <f t="shared" si="2"/>
        <v>0</v>
      </c>
      <c r="M13" s="9" t="s">
        <v>74</v>
      </c>
      <c r="N13" s="9">
        <f t="shared" si="3"/>
        <v>0</v>
      </c>
      <c r="O13" s="9" t="s">
        <v>75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4"/>
      <c r="B14" s="4"/>
      <c r="C14" s="27"/>
      <c r="D14" s="4"/>
      <c r="E14" s="4"/>
      <c r="F14" s="4"/>
      <c r="G14" s="4"/>
      <c r="H14" s="4"/>
      <c r="I14" s="17" t="s">
        <v>78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4"/>
      <c r="B15" s="4"/>
      <c r="C15" s="27"/>
      <c r="D15" s="4"/>
      <c r="E15" s="4"/>
      <c r="F15" s="4"/>
      <c r="G15" s="4"/>
      <c r="H15" s="4"/>
      <c r="I15" s="18" t="s">
        <v>81</v>
      </c>
      <c r="J15" s="2"/>
      <c r="K15" s="2"/>
      <c r="L15" s="2"/>
      <c r="M15" s="2"/>
      <c r="N15" s="2"/>
      <c r="O15" s="2"/>
      <c r="P15" s="3"/>
      <c r="Q15" s="9">
        <f>sum(Q4:Q14)</f>
        <v>10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27"/>
      <c r="D16" s="4"/>
      <c r="E16" s="4"/>
      <c r="F16" s="4"/>
      <c r="G16" s="4"/>
      <c r="H16" s="4"/>
      <c r="I16" s="19"/>
      <c r="J16" s="9" t="s">
        <v>83</v>
      </c>
      <c r="K16" s="17" t="s">
        <v>84</v>
      </c>
      <c r="L16" s="2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27"/>
      <c r="D17" s="4"/>
      <c r="E17" s="4"/>
      <c r="F17" s="4"/>
      <c r="G17" s="4"/>
      <c r="H17" s="4"/>
      <c r="I17" s="9" t="s">
        <v>4</v>
      </c>
      <c r="J17" s="9">
        <f>countif(D:D,"o")</f>
        <v>0</v>
      </c>
      <c r="K17" s="9">
        <f>countif(D:D,"x")</f>
        <v>10</v>
      </c>
      <c r="L17" s="2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27"/>
      <c r="D18" s="4"/>
      <c r="E18" s="4"/>
      <c r="F18" s="4"/>
      <c r="G18" s="4"/>
      <c r="H18" s="4"/>
      <c r="I18" s="9" t="s">
        <v>5</v>
      </c>
      <c r="J18" s="9">
        <f>countif(E:E,"o")</f>
        <v>0</v>
      </c>
      <c r="K18" s="9">
        <f>countif(E:E,"x")</f>
        <v>10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27"/>
      <c r="D19" s="4"/>
      <c r="E19" s="4"/>
      <c r="F19" s="4"/>
      <c r="G19" s="4"/>
      <c r="H19" s="4"/>
      <c r="I19" s="9" t="s">
        <v>6</v>
      </c>
      <c r="J19" s="9">
        <f>countif(F:F,"o")</f>
        <v>0</v>
      </c>
      <c r="K19" s="9">
        <f>countif(F:F,"x")</f>
        <v>10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27"/>
      <c r="D20" s="4"/>
      <c r="E20" s="4"/>
      <c r="F20" s="4"/>
      <c r="G20" s="4"/>
      <c r="H20" s="4"/>
      <c r="I20" s="9" t="s">
        <v>7</v>
      </c>
      <c r="J20" s="9">
        <f>countif(G:G,"o")</f>
        <v>0</v>
      </c>
      <c r="K20" s="9">
        <f>countif(G:G,"x")</f>
        <v>10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2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2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27"/>
      <c r="D23" s="4"/>
      <c r="E23" s="4"/>
      <c r="F23" s="4"/>
      <c r="G23" s="4"/>
      <c r="H23" s="4"/>
      <c r="I23" s="24"/>
      <c r="J23" s="25"/>
      <c r="K23" s="2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27"/>
      <c r="D24" s="4"/>
      <c r="E24" s="4"/>
      <c r="F24" s="4"/>
      <c r="G24" s="4"/>
      <c r="H24" s="4"/>
      <c r="I24" s="24"/>
      <c r="J24" s="25"/>
      <c r="K24" s="26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2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2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2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2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2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38.25"/>
    <col customWidth="1" min="9" max="9" width="13.75"/>
    <col customWidth="1" min="13" max="13" width="16.25"/>
  </cols>
  <sheetData>
    <row r="1">
      <c r="A1" s="28" t="s">
        <v>133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5" t="s">
        <v>134</v>
      </c>
      <c r="B4" s="30" t="s">
        <v>135</v>
      </c>
      <c r="C4" s="12" t="s">
        <v>36</v>
      </c>
      <c r="D4" s="12" t="s">
        <v>17</v>
      </c>
      <c r="E4" s="12" t="s">
        <v>17</v>
      </c>
      <c r="F4" s="12" t="s">
        <v>17</v>
      </c>
      <c r="G4" s="12" t="s">
        <v>17</v>
      </c>
      <c r="H4" s="4"/>
      <c r="I4" s="8" t="s">
        <v>8</v>
      </c>
      <c r="J4" s="8" t="s">
        <v>9</v>
      </c>
      <c r="K4" s="8" t="s">
        <v>10</v>
      </c>
      <c r="L4" s="8" t="s">
        <v>9</v>
      </c>
      <c r="M4" s="8" t="s">
        <v>11</v>
      </c>
      <c r="N4" s="8" t="s">
        <v>9</v>
      </c>
      <c r="O4" s="8" t="s">
        <v>12</v>
      </c>
      <c r="P4" s="8" t="s">
        <v>9</v>
      </c>
      <c r="Q4" s="9" t="s">
        <v>13</v>
      </c>
      <c r="R4" s="4"/>
      <c r="S4" s="4"/>
      <c r="T4" s="4"/>
      <c r="U4" s="4"/>
      <c r="V4" s="4"/>
      <c r="W4" s="4"/>
      <c r="X4" s="4"/>
      <c r="Y4" s="4"/>
      <c r="Z4" s="4"/>
    </row>
    <row r="5">
      <c r="A5" s="46"/>
      <c r="B5" s="30" t="s">
        <v>136</v>
      </c>
      <c r="C5" s="12" t="s">
        <v>16</v>
      </c>
      <c r="D5" s="12" t="s">
        <v>17</v>
      </c>
      <c r="E5" s="12" t="s">
        <v>17</v>
      </c>
      <c r="F5" s="12" t="s">
        <v>17</v>
      </c>
      <c r="G5" s="12" t="s">
        <v>17</v>
      </c>
      <c r="H5" s="4"/>
      <c r="I5" s="9" t="s">
        <v>18</v>
      </c>
      <c r="J5" s="9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0</v>
      </c>
      <c r="K5" s="9" t="s">
        <v>19</v>
      </c>
      <c r="L5" s="13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1</v>
      </c>
      <c r="M5" s="9" t="s">
        <v>20</v>
      </c>
      <c r="N5" s="9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4</v>
      </c>
      <c r="O5" s="9" t="s">
        <v>21</v>
      </c>
      <c r="P5" s="9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9">
        <f t="shared" ref="Q5:Q15" si="5">sum(J5,L5,N5,P5)</f>
        <v>5</v>
      </c>
      <c r="R5" s="4"/>
      <c r="S5" s="4"/>
      <c r="T5" s="4"/>
      <c r="U5" s="4"/>
      <c r="V5" s="4"/>
      <c r="W5" s="4"/>
      <c r="X5" s="4"/>
      <c r="Y5" s="4"/>
      <c r="Z5" s="4"/>
    </row>
    <row r="6">
      <c r="A6" s="47"/>
      <c r="B6" s="30" t="s">
        <v>137</v>
      </c>
      <c r="C6" s="12" t="s">
        <v>138</v>
      </c>
      <c r="D6" s="12" t="s">
        <v>17</v>
      </c>
      <c r="E6" s="12" t="s">
        <v>17</v>
      </c>
      <c r="F6" s="12" t="s">
        <v>17</v>
      </c>
      <c r="G6" s="12" t="s">
        <v>17</v>
      </c>
      <c r="H6" s="4"/>
      <c r="I6" s="9" t="s">
        <v>24</v>
      </c>
      <c r="J6" s="9">
        <f t="shared" si="1"/>
        <v>1</v>
      </c>
      <c r="K6" s="9" t="s">
        <v>25</v>
      </c>
      <c r="L6" s="13">
        <f t="shared" si="2"/>
        <v>1</v>
      </c>
      <c r="M6" s="9" t="s">
        <v>26</v>
      </c>
      <c r="N6" s="9">
        <f t="shared" si="3"/>
        <v>0</v>
      </c>
      <c r="O6" s="9" t="s">
        <v>27</v>
      </c>
      <c r="P6" s="9">
        <f t="shared" si="4"/>
        <v>0</v>
      </c>
      <c r="Q6" s="9">
        <f t="shared" si="5"/>
        <v>2</v>
      </c>
      <c r="R6" s="4"/>
      <c r="S6" s="4"/>
      <c r="T6" s="4"/>
      <c r="U6" s="4"/>
      <c r="V6" s="4"/>
      <c r="W6" s="4"/>
      <c r="X6" s="4"/>
      <c r="Y6" s="4"/>
      <c r="Z6" s="4"/>
    </row>
    <row r="7">
      <c r="A7" s="45" t="s">
        <v>139</v>
      </c>
      <c r="B7" s="30" t="s">
        <v>140</v>
      </c>
      <c r="C7" s="12" t="s">
        <v>42</v>
      </c>
      <c r="D7" s="12" t="s">
        <v>17</v>
      </c>
      <c r="E7" s="12" t="s">
        <v>17</v>
      </c>
      <c r="F7" s="12" t="s">
        <v>17</v>
      </c>
      <c r="G7" s="12" t="s">
        <v>17</v>
      </c>
      <c r="H7" s="4"/>
      <c r="I7" s="9" t="s">
        <v>30</v>
      </c>
      <c r="J7" s="9">
        <f t="shared" si="1"/>
        <v>1</v>
      </c>
      <c r="K7" s="9" t="s">
        <v>31</v>
      </c>
      <c r="L7" s="13">
        <f t="shared" si="2"/>
        <v>1</v>
      </c>
      <c r="M7" s="9" t="s">
        <v>32</v>
      </c>
      <c r="N7" s="9">
        <f t="shared" si="3"/>
        <v>2</v>
      </c>
      <c r="O7" s="9" t="s">
        <v>33</v>
      </c>
      <c r="P7" s="9">
        <f t="shared" si="4"/>
        <v>0</v>
      </c>
      <c r="Q7" s="9">
        <f t="shared" si="5"/>
        <v>4</v>
      </c>
      <c r="R7" s="4"/>
      <c r="S7" s="4"/>
      <c r="T7" s="4"/>
      <c r="U7" s="4"/>
      <c r="V7" s="4"/>
      <c r="W7" s="4"/>
      <c r="X7" s="4"/>
      <c r="Y7" s="4"/>
      <c r="Z7" s="4"/>
    </row>
    <row r="8">
      <c r="A8" s="46"/>
      <c r="B8" s="30" t="s">
        <v>141</v>
      </c>
      <c r="C8" s="12" t="s">
        <v>142</v>
      </c>
      <c r="D8" s="12" t="s">
        <v>17</v>
      </c>
      <c r="E8" s="12" t="s">
        <v>17</v>
      </c>
      <c r="F8" s="12" t="s">
        <v>17</v>
      </c>
      <c r="G8" s="12" t="s">
        <v>17</v>
      </c>
      <c r="H8" s="4"/>
      <c r="I8" s="9" t="s">
        <v>37</v>
      </c>
      <c r="J8" s="9">
        <f t="shared" si="1"/>
        <v>1</v>
      </c>
      <c r="K8" s="9" t="s">
        <v>38</v>
      </c>
      <c r="L8" s="13">
        <f t="shared" si="2"/>
        <v>0</v>
      </c>
      <c r="M8" s="9" t="s">
        <v>39</v>
      </c>
      <c r="N8" s="9">
        <f t="shared" si="3"/>
        <v>0</v>
      </c>
      <c r="O8" s="9" t="s">
        <v>40</v>
      </c>
      <c r="P8" s="9">
        <f t="shared" si="4"/>
        <v>0</v>
      </c>
      <c r="Q8" s="9">
        <f t="shared" si="5"/>
        <v>1</v>
      </c>
      <c r="R8" s="4"/>
      <c r="S8" s="4"/>
      <c r="T8" s="4"/>
      <c r="U8" s="4"/>
      <c r="V8" s="4"/>
      <c r="W8" s="4"/>
      <c r="X8" s="4"/>
      <c r="Y8" s="4"/>
      <c r="Z8" s="4"/>
    </row>
    <row r="9">
      <c r="A9" s="46"/>
      <c r="B9" s="30" t="s">
        <v>143</v>
      </c>
      <c r="C9" s="37" t="s">
        <v>144</v>
      </c>
      <c r="D9" s="12" t="s">
        <v>17</v>
      </c>
      <c r="E9" s="12" t="s">
        <v>17</v>
      </c>
      <c r="F9" s="12" t="s">
        <v>17</v>
      </c>
      <c r="G9" s="12" t="s">
        <v>17</v>
      </c>
      <c r="H9" s="4"/>
      <c r="I9" s="9" t="s">
        <v>43</v>
      </c>
      <c r="J9" s="9">
        <f t="shared" si="1"/>
        <v>0</v>
      </c>
      <c r="K9" s="9" t="s">
        <v>44</v>
      </c>
      <c r="L9" s="13">
        <f t="shared" si="2"/>
        <v>0</v>
      </c>
      <c r="M9" s="9" t="s">
        <v>45</v>
      </c>
      <c r="N9" s="9">
        <f t="shared" si="3"/>
        <v>0</v>
      </c>
      <c r="O9" s="9" t="s">
        <v>46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47"/>
      <c r="B10" s="32" t="s">
        <v>145</v>
      </c>
      <c r="C10" s="12" t="s">
        <v>138</v>
      </c>
      <c r="D10" s="12" t="s">
        <v>17</v>
      </c>
      <c r="E10" s="12" t="s">
        <v>17</v>
      </c>
      <c r="F10" s="12" t="s">
        <v>17</v>
      </c>
      <c r="G10" s="12" t="s">
        <v>17</v>
      </c>
      <c r="H10" s="4"/>
      <c r="I10" s="9" t="s">
        <v>49</v>
      </c>
      <c r="J10" s="9">
        <f t="shared" si="1"/>
        <v>2</v>
      </c>
      <c r="K10" s="9" t="s">
        <v>50</v>
      </c>
      <c r="L10" s="13">
        <f t="shared" si="2"/>
        <v>0</v>
      </c>
      <c r="M10" s="9" t="s">
        <v>51</v>
      </c>
      <c r="N10" s="9">
        <f t="shared" si="3"/>
        <v>0</v>
      </c>
      <c r="O10" s="9" t="s">
        <v>52</v>
      </c>
      <c r="P10" s="9">
        <f t="shared" si="4"/>
        <v>0</v>
      </c>
      <c r="Q10" s="9">
        <f t="shared" si="5"/>
        <v>2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48" t="s">
        <v>146</v>
      </c>
      <c r="B11" s="32" t="s">
        <v>147</v>
      </c>
      <c r="C11" s="12" t="s">
        <v>23</v>
      </c>
      <c r="D11" s="12" t="s">
        <v>17</v>
      </c>
      <c r="E11" s="12" t="s">
        <v>17</v>
      </c>
      <c r="F11" s="12" t="s">
        <v>17</v>
      </c>
      <c r="G11" s="12" t="s">
        <v>17</v>
      </c>
      <c r="H11" s="4"/>
      <c r="I11" s="9" t="s">
        <v>55</v>
      </c>
      <c r="J11" s="9">
        <f t="shared" si="1"/>
        <v>0</v>
      </c>
      <c r="K11" s="9" t="s">
        <v>56</v>
      </c>
      <c r="L11" s="13">
        <f t="shared" si="2"/>
        <v>0</v>
      </c>
      <c r="M11" s="9" t="s">
        <v>57</v>
      </c>
      <c r="N11" s="9">
        <f t="shared" si="3"/>
        <v>0</v>
      </c>
      <c r="O11" s="9" t="s">
        <v>58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46"/>
      <c r="B12" s="32" t="s">
        <v>148</v>
      </c>
      <c r="C12" s="12" t="s">
        <v>149</v>
      </c>
      <c r="D12" s="12" t="s">
        <v>17</v>
      </c>
      <c r="E12" s="12" t="s">
        <v>17</v>
      </c>
      <c r="F12" s="12" t="s">
        <v>17</v>
      </c>
      <c r="G12" s="12" t="s">
        <v>17</v>
      </c>
      <c r="H12" s="4"/>
      <c r="I12" s="9" t="s">
        <v>60</v>
      </c>
      <c r="J12" s="9">
        <f t="shared" si="1"/>
        <v>0</v>
      </c>
      <c r="K12" s="9" t="s">
        <v>61</v>
      </c>
      <c r="L12" s="13">
        <f t="shared" si="2"/>
        <v>3</v>
      </c>
      <c r="M12" s="9" t="s">
        <v>62</v>
      </c>
      <c r="N12" s="9">
        <f t="shared" si="3"/>
        <v>3</v>
      </c>
      <c r="O12" s="9" t="s">
        <v>63</v>
      </c>
      <c r="P12" s="9">
        <f t="shared" si="4"/>
        <v>0</v>
      </c>
      <c r="Q12" s="9">
        <f t="shared" si="5"/>
        <v>6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46"/>
      <c r="B13" s="33" t="s">
        <v>150</v>
      </c>
      <c r="C13" s="12" t="s">
        <v>16</v>
      </c>
      <c r="D13" s="12" t="s">
        <v>17</v>
      </c>
      <c r="E13" s="12" t="s">
        <v>17</v>
      </c>
      <c r="F13" s="12" t="s">
        <v>17</v>
      </c>
      <c r="G13" s="12" t="s">
        <v>17</v>
      </c>
      <c r="H13" s="4"/>
      <c r="I13" s="9" t="s">
        <v>65</v>
      </c>
      <c r="J13" s="9">
        <f t="shared" si="1"/>
        <v>0</v>
      </c>
      <c r="K13" s="9" t="s">
        <v>66</v>
      </c>
      <c r="L13" s="13">
        <f t="shared" si="2"/>
        <v>0</v>
      </c>
      <c r="M13" s="9" t="s">
        <v>67</v>
      </c>
      <c r="N13" s="9">
        <f t="shared" si="3"/>
        <v>0</v>
      </c>
      <c r="O13" s="9" t="s">
        <v>68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46"/>
      <c r="B14" s="33" t="s">
        <v>151</v>
      </c>
      <c r="C14" s="12" t="s">
        <v>48</v>
      </c>
      <c r="D14" s="12" t="s">
        <v>17</v>
      </c>
      <c r="E14" s="12" t="s">
        <v>17</v>
      </c>
      <c r="F14" s="12" t="s">
        <v>17</v>
      </c>
      <c r="G14" s="12" t="s">
        <v>17</v>
      </c>
      <c r="H14" s="4"/>
      <c r="I14" s="9" t="s">
        <v>72</v>
      </c>
      <c r="J14" s="9">
        <f t="shared" si="1"/>
        <v>0</v>
      </c>
      <c r="K14" s="9" t="s">
        <v>73</v>
      </c>
      <c r="L14" s="13">
        <f t="shared" si="2"/>
        <v>0</v>
      </c>
      <c r="M14" s="9" t="s">
        <v>74</v>
      </c>
      <c r="N14" s="9">
        <f t="shared" si="3"/>
        <v>1</v>
      </c>
      <c r="O14" s="9" t="s">
        <v>75</v>
      </c>
      <c r="P14" s="9">
        <f t="shared" si="4"/>
        <v>0</v>
      </c>
      <c r="Q14" s="9">
        <f t="shared" si="5"/>
        <v>1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46"/>
      <c r="B15" s="32" t="s">
        <v>152</v>
      </c>
      <c r="C15" s="12" t="s">
        <v>138</v>
      </c>
      <c r="D15" s="12" t="s">
        <v>17</v>
      </c>
      <c r="E15" s="12" t="s">
        <v>17</v>
      </c>
      <c r="F15" s="12" t="s">
        <v>17</v>
      </c>
      <c r="G15" s="12" t="s">
        <v>17</v>
      </c>
      <c r="H15" s="4"/>
      <c r="I15" s="17" t="s">
        <v>78</v>
      </c>
      <c r="J15" s="2"/>
      <c r="K15" s="2"/>
      <c r="L15" s="2"/>
      <c r="M15" s="2"/>
      <c r="N15" s="2"/>
      <c r="O15" s="2"/>
      <c r="P15" s="3"/>
      <c r="Q15" s="9">
        <f t="shared" si="5"/>
        <v>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46"/>
      <c r="B16" s="32" t="s">
        <v>153</v>
      </c>
      <c r="C16" s="12" t="s">
        <v>131</v>
      </c>
      <c r="D16" s="12" t="s">
        <v>17</v>
      </c>
      <c r="E16" s="12" t="s">
        <v>17</v>
      </c>
      <c r="F16" s="12" t="s">
        <v>17</v>
      </c>
      <c r="G16" s="12" t="s">
        <v>17</v>
      </c>
      <c r="H16" s="4"/>
      <c r="I16" s="18" t="s">
        <v>81</v>
      </c>
      <c r="J16" s="2"/>
      <c r="K16" s="2"/>
      <c r="L16" s="2"/>
      <c r="M16" s="2"/>
      <c r="N16" s="2"/>
      <c r="O16" s="2"/>
      <c r="P16" s="3"/>
      <c r="Q16" s="9">
        <f>sum(Q5:Q15)</f>
        <v>21</v>
      </c>
      <c r="R16" s="4"/>
      <c r="S16" s="4"/>
      <c r="T16" s="4"/>
      <c r="U16" s="4"/>
      <c r="V16" s="4"/>
      <c r="W16" s="4"/>
      <c r="X16" s="4"/>
      <c r="Y16" s="4"/>
      <c r="Z16" s="4"/>
    </row>
    <row r="17">
      <c r="A17" s="46"/>
      <c r="B17" s="32" t="s">
        <v>154</v>
      </c>
      <c r="C17" s="12" t="s">
        <v>155</v>
      </c>
      <c r="D17" s="12" t="s">
        <v>17</v>
      </c>
      <c r="E17" s="12" t="s">
        <v>17</v>
      </c>
      <c r="F17" s="12" t="s">
        <v>17</v>
      </c>
      <c r="G17" s="12" t="s">
        <v>17</v>
      </c>
      <c r="H17" s="4"/>
      <c r="I17" s="19"/>
      <c r="J17" s="9" t="s">
        <v>83</v>
      </c>
      <c r="K17" s="17" t="s">
        <v>84</v>
      </c>
      <c r="L17" s="2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6"/>
      <c r="B18" s="32" t="s">
        <v>156</v>
      </c>
      <c r="C18" s="35" t="s">
        <v>48</v>
      </c>
      <c r="D18" s="12" t="s">
        <v>17</v>
      </c>
      <c r="E18" s="12" t="s">
        <v>17</v>
      </c>
      <c r="F18" s="12" t="s">
        <v>17</v>
      </c>
      <c r="G18" s="12" t="s">
        <v>17</v>
      </c>
      <c r="H18" s="4"/>
      <c r="I18" s="9" t="s">
        <v>4</v>
      </c>
      <c r="J18" s="9">
        <f>countif(D:D,"o")</f>
        <v>0</v>
      </c>
      <c r="K18" s="9">
        <f>countif(D:D,"x")</f>
        <v>22</v>
      </c>
      <c r="L18" s="2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7"/>
      <c r="B19" s="32" t="s">
        <v>157</v>
      </c>
      <c r="C19" s="35" t="s">
        <v>36</v>
      </c>
      <c r="D19" s="12" t="s">
        <v>17</v>
      </c>
      <c r="E19" s="12" t="s">
        <v>17</v>
      </c>
      <c r="F19" s="12" t="s">
        <v>17</v>
      </c>
      <c r="G19" s="12" t="s">
        <v>17</v>
      </c>
      <c r="H19" s="4"/>
      <c r="I19" s="9" t="s">
        <v>5</v>
      </c>
      <c r="J19" s="9">
        <f>countif(E:E,"o")</f>
        <v>0</v>
      </c>
      <c r="K19" s="9">
        <f>countif(E:E,"x")</f>
        <v>22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5" t="s">
        <v>158</v>
      </c>
      <c r="B20" s="32" t="s">
        <v>159</v>
      </c>
      <c r="C20" s="35" t="s">
        <v>36</v>
      </c>
      <c r="D20" s="12" t="s">
        <v>17</v>
      </c>
      <c r="E20" s="12" t="s">
        <v>17</v>
      </c>
      <c r="F20" s="12" t="s">
        <v>17</v>
      </c>
      <c r="G20" s="12" t="s">
        <v>17</v>
      </c>
      <c r="H20" s="4"/>
      <c r="I20" s="9" t="s">
        <v>6</v>
      </c>
      <c r="J20" s="9">
        <f>countif(F:F,"o")</f>
        <v>0</v>
      </c>
      <c r="K20" s="9">
        <f>countif(F:F,"x")</f>
        <v>22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6"/>
      <c r="B21" s="32" t="s">
        <v>160</v>
      </c>
      <c r="C21" s="35" t="s">
        <v>36</v>
      </c>
      <c r="D21" s="12" t="s">
        <v>17</v>
      </c>
      <c r="E21" s="12" t="s">
        <v>17</v>
      </c>
      <c r="F21" s="12" t="s">
        <v>17</v>
      </c>
      <c r="G21" s="12" t="s">
        <v>17</v>
      </c>
      <c r="H21" s="4"/>
      <c r="I21" s="9" t="s">
        <v>7</v>
      </c>
      <c r="J21" s="9">
        <f>countif(G:G,"o")</f>
        <v>0</v>
      </c>
      <c r="K21" s="9">
        <f>countif(G:G,"x")</f>
        <v>22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7"/>
      <c r="B22" s="32" t="s">
        <v>161</v>
      </c>
      <c r="C22" s="35" t="s">
        <v>48</v>
      </c>
      <c r="D22" s="12" t="s">
        <v>17</v>
      </c>
      <c r="E22" s="12" t="s">
        <v>17</v>
      </c>
      <c r="F22" s="12" t="s">
        <v>17</v>
      </c>
      <c r="G22" s="12" t="s">
        <v>17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5" t="s">
        <v>162</v>
      </c>
      <c r="B23" s="32" t="s">
        <v>163</v>
      </c>
      <c r="C23" s="35" t="s">
        <v>29</v>
      </c>
      <c r="D23" s="12" t="s">
        <v>17</v>
      </c>
      <c r="E23" s="12" t="s">
        <v>17</v>
      </c>
      <c r="F23" s="12" t="s">
        <v>17</v>
      </c>
      <c r="G23" s="12" t="s">
        <v>17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6"/>
      <c r="B24" s="32" t="s">
        <v>164</v>
      </c>
      <c r="C24" s="35" t="s">
        <v>115</v>
      </c>
      <c r="D24" s="12" t="s">
        <v>17</v>
      </c>
      <c r="E24" s="12" t="s">
        <v>17</v>
      </c>
      <c r="F24" s="12" t="s">
        <v>17</v>
      </c>
      <c r="G24" s="12" t="s">
        <v>17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7"/>
      <c r="B25" s="32" t="s">
        <v>165</v>
      </c>
      <c r="C25" s="35" t="s">
        <v>42</v>
      </c>
      <c r="D25" s="12" t="s">
        <v>17</v>
      </c>
      <c r="E25" s="12" t="s">
        <v>17</v>
      </c>
      <c r="F25" s="12" t="s">
        <v>17</v>
      </c>
      <c r="G25" s="12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9"/>
      <c r="B26" s="4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9"/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9"/>
      <c r="B28" s="4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8">
    <mergeCell ref="A1:G1"/>
    <mergeCell ref="A4:A6"/>
    <mergeCell ref="A7:A10"/>
    <mergeCell ref="A11:A19"/>
    <mergeCell ref="I15:P15"/>
    <mergeCell ref="I16:P16"/>
    <mergeCell ref="A20:A22"/>
    <mergeCell ref="A23:A25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67.75"/>
    <col customWidth="1" min="9" max="9" width="13.75"/>
  </cols>
  <sheetData>
    <row r="1">
      <c r="A1" s="50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1" t="s">
        <v>166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3" t="s">
        <v>1</v>
      </c>
      <c r="B5" s="53" t="s">
        <v>2</v>
      </c>
      <c r="C5" s="53" t="s">
        <v>3</v>
      </c>
      <c r="D5" s="53" t="s">
        <v>4</v>
      </c>
      <c r="E5" s="53" t="s">
        <v>5</v>
      </c>
      <c r="F5" s="53" t="s">
        <v>6</v>
      </c>
      <c r="G5" s="54" t="s">
        <v>7</v>
      </c>
      <c r="H5" s="4"/>
      <c r="I5" s="55"/>
      <c r="J5" s="55"/>
      <c r="K5" s="55"/>
      <c r="L5" s="55"/>
      <c r="M5" s="55"/>
      <c r="N5" s="5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6" t="s">
        <v>167</v>
      </c>
      <c r="B6" s="56" t="s">
        <v>168</v>
      </c>
      <c r="C6" s="35" t="s">
        <v>36</v>
      </c>
      <c r="D6" s="35" t="s">
        <v>17</v>
      </c>
      <c r="E6" s="35" t="s">
        <v>17</v>
      </c>
      <c r="F6" s="35" t="s">
        <v>17</v>
      </c>
      <c r="G6" s="35" t="s">
        <v>17</v>
      </c>
      <c r="H6" s="4"/>
      <c r="I6" s="8" t="s">
        <v>8</v>
      </c>
      <c r="J6" s="8" t="s">
        <v>9</v>
      </c>
      <c r="K6" s="8" t="s">
        <v>10</v>
      </c>
      <c r="L6" s="8" t="s">
        <v>9</v>
      </c>
      <c r="M6" s="8" t="s">
        <v>11</v>
      </c>
      <c r="N6" s="8" t="s">
        <v>9</v>
      </c>
      <c r="O6" s="8" t="s">
        <v>12</v>
      </c>
      <c r="P6" s="8" t="s">
        <v>9</v>
      </c>
      <c r="Q6" s="9" t="s">
        <v>13</v>
      </c>
      <c r="R6" s="4"/>
      <c r="S6" s="4"/>
      <c r="T6" s="4"/>
      <c r="U6" s="4"/>
      <c r="V6" s="4"/>
      <c r="W6" s="4"/>
      <c r="X6" s="4"/>
      <c r="Y6" s="4"/>
      <c r="Z6" s="4"/>
    </row>
    <row r="7">
      <c r="A7" s="56"/>
      <c r="B7" s="56" t="s">
        <v>169</v>
      </c>
      <c r="C7" s="35" t="s">
        <v>36</v>
      </c>
      <c r="D7" s="35" t="s">
        <v>17</v>
      </c>
      <c r="E7" s="35" t="s">
        <v>17</v>
      </c>
      <c r="F7" s="35" t="s">
        <v>17</v>
      </c>
      <c r="G7" s="35" t="s">
        <v>17</v>
      </c>
      <c r="H7" s="4"/>
      <c r="I7" s="9" t="s">
        <v>18</v>
      </c>
      <c r="J7" s="9">
        <f t="shared" ref="J7:J16" si="1">COUNTIF($C$2:$C$200, MID(INDIRECT(ADDRESS(ROW(), COLUMN()-1)), FIND("(", INDIRECT(ADDRESS(ROW(), COLUMN()-1))) + 1, FIND(")", INDIRECT(ADDRESS(ROW(), COLUMN()-1))) - FIND("(", INDIRECT(ADDRESS(ROW(), COLUMN()-1))) - 1))</f>
        <v>0</v>
      </c>
      <c r="K7" s="9" t="s">
        <v>19</v>
      </c>
      <c r="L7" s="13">
        <f t="shared" ref="L7:L16" si="2">COUNTIF($C$2:$C$200, MID(INDIRECT(ADDRESS(ROW(), COLUMN()-1)), FIND("(", INDIRECT(ADDRESS(ROW(), COLUMN()-1))) + 1, FIND(")", INDIRECT(ADDRESS(ROW(), COLUMN()-1))) - FIND("(", INDIRECT(ADDRESS(ROW(), COLUMN()-1))) - 1))</f>
        <v>0</v>
      </c>
      <c r="M7" s="9" t="s">
        <v>20</v>
      </c>
      <c r="N7" s="9">
        <f t="shared" ref="N7:N16" si="3">COUNTIF($C$2:$C$200, MID(INDIRECT(ADDRESS(ROW(), COLUMN()-1)), FIND("(", INDIRECT(ADDRESS(ROW(), COLUMN()-1))) + 1, FIND(")", INDIRECT(ADDRESS(ROW(), COLUMN()-1))) - FIND("(", INDIRECT(ADDRESS(ROW(), COLUMN()-1))) - 1))</f>
        <v>4</v>
      </c>
      <c r="O7" s="9" t="s">
        <v>21</v>
      </c>
      <c r="P7" s="9">
        <f t="shared" ref="P7:P16" si="4">COUNTIF($C$2:$C$200, MID(INDIRECT(ADDRESS(ROW(), COLUMN()-1)), FIND("(", INDIRECT(ADDRESS(ROW(), COLUMN()-1))) + 1, FIND(")", INDIRECT(ADDRESS(ROW(), COLUMN()-1))) - FIND("(", INDIRECT(ADDRESS(ROW(), COLUMN()-1))) - 1))</f>
        <v>0</v>
      </c>
      <c r="Q7" s="9">
        <f t="shared" ref="Q7:Q17" si="5">sum(J7,L7,N7,P7)</f>
        <v>4</v>
      </c>
      <c r="R7" s="4"/>
      <c r="S7" s="4"/>
      <c r="T7" s="4"/>
      <c r="U7" s="4"/>
      <c r="V7" s="4"/>
      <c r="W7" s="4"/>
      <c r="X7" s="4"/>
      <c r="Y7" s="4"/>
      <c r="Z7" s="4"/>
    </row>
    <row r="8">
      <c r="A8" s="56"/>
      <c r="B8" s="56" t="s">
        <v>170</v>
      </c>
      <c r="C8" s="35" t="s">
        <v>36</v>
      </c>
      <c r="D8" s="35" t="s">
        <v>77</v>
      </c>
      <c r="E8" s="35" t="s">
        <v>17</v>
      </c>
      <c r="F8" s="35" t="s">
        <v>17</v>
      </c>
      <c r="G8" s="57" t="s">
        <v>77</v>
      </c>
      <c r="H8" s="4"/>
      <c r="I8" s="9" t="s">
        <v>24</v>
      </c>
      <c r="J8" s="9">
        <f t="shared" si="1"/>
        <v>3</v>
      </c>
      <c r="K8" s="9" t="s">
        <v>25</v>
      </c>
      <c r="L8" s="13">
        <f t="shared" si="2"/>
        <v>4</v>
      </c>
      <c r="M8" s="9" t="s">
        <v>26</v>
      </c>
      <c r="N8" s="9">
        <f t="shared" si="3"/>
        <v>0</v>
      </c>
      <c r="O8" s="9" t="s">
        <v>27</v>
      </c>
      <c r="P8" s="9">
        <f t="shared" si="4"/>
        <v>0</v>
      </c>
      <c r="Q8" s="9">
        <f t="shared" si="5"/>
        <v>7</v>
      </c>
      <c r="R8" s="4"/>
      <c r="S8" s="4"/>
      <c r="T8" s="4"/>
      <c r="U8" s="4"/>
      <c r="V8" s="4"/>
      <c r="W8" s="4"/>
      <c r="X8" s="4"/>
      <c r="Y8" s="4"/>
      <c r="Z8" s="4"/>
    </row>
    <row r="9">
      <c r="A9" s="56"/>
      <c r="B9" s="56" t="s">
        <v>171</v>
      </c>
      <c r="C9" s="35" t="s">
        <v>36</v>
      </c>
      <c r="D9" s="35" t="s">
        <v>17</v>
      </c>
      <c r="E9" s="35" t="s">
        <v>17</v>
      </c>
      <c r="F9" s="35" t="s">
        <v>17</v>
      </c>
      <c r="G9" s="35" t="s">
        <v>17</v>
      </c>
      <c r="H9" s="4"/>
      <c r="I9" s="9" t="s">
        <v>30</v>
      </c>
      <c r="J9" s="9">
        <f t="shared" si="1"/>
        <v>1</v>
      </c>
      <c r="K9" s="9" t="s">
        <v>31</v>
      </c>
      <c r="L9" s="13">
        <f t="shared" si="2"/>
        <v>1</v>
      </c>
      <c r="M9" s="9" t="s">
        <v>32</v>
      </c>
      <c r="N9" s="9">
        <f t="shared" si="3"/>
        <v>3</v>
      </c>
      <c r="O9" s="9" t="s">
        <v>33</v>
      </c>
      <c r="P9" s="9">
        <f t="shared" si="4"/>
        <v>0</v>
      </c>
      <c r="Q9" s="9">
        <f t="shared" si="5"/>
        <v>5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56" t="s">
        <v>172</v>
      </c>
      <c r="B10" s="56" t="s">
        <v>173</v>
      </c>
      <c r="C10" s="35" t="s">
        <v>115</v>
      </c>
      <c r="D10" s="35" t="s">
        <v>17</v>
      </c>
      <c r="E10" s="35" t="s">
        <v>17</v>
      </c>
      <c r="F10" s="35" t="s">
        <v>17</v>
      </c>
      <c r="G10" s="35" t="s">
        <v>17</v>
      </c>
      <c r="H10" s="4"/>
      <c r="I10" s="9" t="s">
        <v>37</v>
      </c>
      <c r="J10" s="9">
        <f t="shared" si="1"/>
        <v>0</v>
      </c>
      <c r="K10" s="9" t="s">
        <v>38</v>
      </c>
      <c r="L10" s="13">
        <f t="shared" si="2"/>
        <v>1</v>
      </c>
      <c r="M10" s="9" t="s">
        <v>39</v>
      </c>
      <c r="N10" s="9">
        <f t="shared" si="3"/>
        <v>0</v>
      </c>
      <c r="O10" s="9" t="s">
        <v>40</v>
      </c>
      <c r="P10" s="9">
        <f t="shared" si="4"/>
        <v>0</v>
      </c>
      <c r="Q10" s="9">
        <f t="shared" si="5"/>
        <v>1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56"/>
      <c r="B11" s="56" t="s">
        <v>174</v>
      </c>
      <c r="C11" s="35" t="s">
        <v>115</v>
      </c>
      <c r="D11" s="35" t="s">
        <v>17</v>
      </c>
      <c r="E11" s="35" t="s">
        <v>17</v>
      </c>
      <c r="F11" s="35" t="s">
        <v>17</v>
      </c>
      <c r="G11" s="35" t="s">
        <v>17</v>
      </c>
      <c r="H11" s="4"/>
      <c r="I11" s="9" t="s">
        <v>43</v>
      </c>
      <c r="J11" s="9">
        <f t="shared" si="1"/>
        <v>0</v>
      </c>
      <c r="K11" s="9" t="s">
        <v>44</v>
      </c>
      <c r="L11" s="13">
        <f t="shared" si="2"/>
        <v>0</v>
      </c>
      <c r="M11" s="9" t="s">
        <v>45</v>
      </c>
      <c r="N11" s="9">
        <f t="shared" si="3"/>
        <v>0</v>
      </c>
      <c r="O11" s="9" t="s">
        <v>46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56"/>
      <c r="B12" s="56" t="s">
        <v>175</v>
      </c>
      <c r="C12" s="35" t="s">
        <v>29</v>
      </c>
      <c r="D12" s="35" t="s">
        <v>17</v>
      </c>
      <c r="E12" s="35" t="s">
        <v>17</v>
      </c>
      <c r="F12" s="35" t="s">
        <v>17</v>
      </c>
      <c r="G12" s="35" t="s">
        <v>17</v>
      </c>
      <c r="H12" s="4"/>
      <c r="I12" s="9" t="s">
        <v>49</v>
      </c>
      <c r="J12" s="9">
        <f t="shared" si="1"/>
        <v>0</v>
      </c>
      <c r="K12" s="9" t="s">
        <v>50</v>
      </c>
      <c r="L12" s="13">
        <f t="shared" si="2"/>
        <v>1</v>
      </c>
      <c r="M12" s="9" t="s">
        <v>51</v>
      </c>
      <c r="N12" s="9">
        <f t="shared" si="3"/>
        <v>0</v>
      </c>
      <c r="O12" s="9" t="s">
        <v>52</v>
      </c>
      <c r="P12" s="9">
        <f t="shared" si="4"/>
        <v>0</v>
      </c>
      <c r="Q12" s="9">
        <f t="shared" si="5"/>
        <v>1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56"/>
      <c r="B13" s="56" t="s">
        <v>176</v>
      </c>
      <c r="C13" s="35" t="s">
        <v>29</v>
      </c>
      <c r="D13" s="35" t="s">
        <v>17</v>
      </c>
      <c r="E13" s="35" t="s">
        <v>17</v>
      </c>
      <c r="F13" s="35" t="s">
        <v>17</v>
      </c>
      <c r="G13" s="35" t="s">
        <v>17</v>
      </c>
      <c r="H13" s="4"/>
      <c r="I13" s="9" t="s">
        <v>55</v>
      </c>
      <c r="J13" s="9">
        <f t="shared" si="1"/>
        <v>0</v>
      </c>
      <c r="K13" s="9" t="s">
        <v>56</v>
      </c>
      <c r="L13" s="13">
        <f t="shared" si="2"/>
        <v>0</v>
      </c>
      <c r="M13" s="9" t="s">
        <v>57</v>
      </c>
      <c r="N13" s="9">
        <f t="shared" si="3"/>
        <v>0</v>
      </c>
      <c r="O13" s="9" t="s">
        <v>58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56" t="s">
        <v>177</v>
      </c>
      <c r="B14" s="56" t="s">
        <v>178</v>
      </c>
      <c r="C14" s="35" t="s">
        <v>131</v>
      </c>
      <c r="D14" s="35" t="s">
        <v>17</v>
      </c>
      <c r="E14" s="35" t="s">
        <v>17</v>
      </c>
      <c r="F14" s="35" t="s">
        <v>17</v>
      </c>
      <c r="G14" s="35" t="s">
        <v>17</v>
      </c>
      <c r="H14" s="4"/>
      <c r="I14" s="9" t="s">
        <v>60</v>
      </c>
      <c r="J14" s="9">
        <f t="shared" si="1"/>
        <v>0</v>
      </c>
      <c r="K14" s="9" t="s">
        <v>61</v>
      </c>
      <c r="L14" s="13">
        <f t="shared" si="2"/>
        <v>0</v>
      </c>
      <c r="M14" s="9" t="s">
        <v>62</v>
      </c>
      <c r="N14" s="9">
        <f t="shared" si="3"/>
        <v>2</v>
      </c>
      <c r="O14" s="9" t="s">
        <v>63</v>
      </c>
      <c r="P14" s="9">
        <f t="shared" si="4"/>
        <v>0</v>
      </c>
      <c r="Q14" s="9">
        <f t="shared" si="5"/>
        <v>2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56"/>
      <c r="B15" s="56" t="s">
        <v>179</v>
      </c>
      <c r="C15" s="35" t="s">
        <v>42</v>
      </c>
      <c r="D15" s="35" t="s">
        <v>17</v>
      </c>
      <c r="E15" s="35" t="s">
        <v>17</v>
      </c>
      <c r="F15" s="35" t="s">
        <v>17</v>
      </c>
      <c r="G15" s="35" t="s">
        <v>17</v>
      </c>
      <c r="H15" s="4"/>
      <c r="I15" s="9" t="s">
        <v>65</v>
      </c>
      <c r="J15" s="9">
        <f t="shared" si="1"/>
        <v>0</v>
      </c>
      <c r="K15" s="9" t="s">
        <v>66</v>
      </c>
      <c r="L15" s="13">
        <f t="shared" si="2"/>
        <v>0</v>
      </c>
      <c r="M15" s="9" t="s">
        <v>67</v>
      </c>
      <c r="N15" s="9">
        <f t="shared" si="3"/>
        <v>1</v>
      </c>
      <c r="O15" s="9" t="s">
        <v>68</v>
      </c>
      <c r="P15" s="9">
        <f t="shared" si="4"/>
        <v>0</v>
      </c>
      <c r="Q15" s="9">
        <f t="shared" si="5"/>
        <v>1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56"/>
      <c r="B16" s="56" t="s">
        <v>180</v>
      </c>
      <c r="C16" s="35" t="s">
        <v>181</v>
      </c>
      <c r="D16" s="35" t="s">
        <v>17</v>
      </c>
      <c r="E16" s="35" t="s">
        <v>17</v>
      </c>
      <c r="F16" s="35" t="s">
        <v>17</v>
      </c>
      <c r="G16" s="35" t="s">
        <v>17</v>
      </c>
      <c r="H16" s="4"/>
      <c r="I16" s="9" t="s">
        <v>72</v>
      </c>
      <c r="J16" s="9">
        <f t="shared" si="1"/>
        <v>0</v>
      </c>
      <c r="K16" s="9" t="s">
        <v>73</v>
      </c>
      <c r="L16" s="13">
        <f t="shared" si="2"/>
        <v>0</v>
      </c>
      <c r="M16" s="9" t="s">
        <v>74</v>
      </c>
      <c r="N16" s="9">
        <f t="shared" si="3"/>
        <v>0</v>
      </c>
      <c r="O16" s="9" t="s">
        <v>75</v>
      </c>
      <c r="P16" s="9">
        <f t="shared" si="4"/>
        <v>0</v>
      </c>
      <c r="Q16" s="9">
        <f t="shared" si="5"/>
        <v>0</v>
      </c>
      <c r="R16" s="4"/>
      <c r="S16" s="4"/>
      <c r="T16" s="4"/>
      <c r="U16" s="4"/>
      <c r="V16" s="4"/>
      <c r="W16" s="4"/>
      <c r="X16" s="4"/>
      <c r="Y16" s="4"/>
      <c r="Z16" s="4"/>
    </row>
    <row r="17">
      <c r="A17" s="16"/>
      <c r="B17" s="58" t="s">
        <v>182</v>
      </c>
      <c r="C17" s="37" t="s">
        <v>115</v>
      </c>
      <c r="D17" s="35" t="s">
        <v>17</v>
      </c>
      <c r="E17" s="35" t="s">
        <v>17</v>
      </c>
      <c r="F17" s="35" t="s">
        <v>17</v>
      </c>
      <c r="G17" s="35" t="s">
        <v>17</v>
      </c>
      <c r="H17" s="4"/>
      <c r="I17" s="17" t="s">
        <v>78</v>
      </c>
      <c r="J17" s="2"/>
      <c r="K17" s="2"/>
      <c r="L17" s="2"/>
      <c r="M17" s="2"/>
      <c r="N17" s="2"/>
      <c r="O17" s="2"/>
      <c r="P17" s="3"/>
      <c r="Q17" s="9">
        <f t="shared" si="5"/>
        <v>0</v>
      </c>
      <c r="R17" s="4"/>
      <c r="S17" s="4"/>
      <c r="T17" s="4"/>
      <c r="U17" s="4"/>
      <c r="V17" s="4"/>
      <c r="W17" s="4"/>
      <c r="X17" s="4"/>
      <c r="Y17" s="4"/>
      <c r="Z17" s="4"/>
    </row>
    <row r="18">
      <c r="A18" s="19"/>
      <c r="B18" s="56" t="s">
        <v>183</v>
      </c>
      <c r="C18" s="35" t="s">
        <v>144</v>
      </c>
      <c r="D18" s="35" t="s">
        <v>17</v>
      </c>
      <c r="E18" s="35" t="s">
        <v>17</v>
      </c>
      <c r="F18" s="35" t="s">
        <v>17</v>
      </c>
      <c r="G18" s="35" t="s">
        <v>17</v>
      </c>
      <c r="H18" s="4"/>
      <c r="I18" s="18" t="s">
        <v>81</v>
      </c>
      <c r="J18" s="2"/>
      <c r="K18" s="2"/>
      <c r="L18" s="2"/>
      <c r="M18" s="2"/>
      <c r="N18" s="2"/>
      <c r="O18" s="2"/>
      <c r="P18" s="3"/>
      <c r="Q18" s="9">
        <f>sum(Q7:Q17)</f>
        <v>21</v>
      </c>
      <c r="R18" s="4"/>
      <c r="S18" s="4"/>
      <c r="T18" s="4"/>
      <c r="U18" s="4"/>
      <c r="V18" s="4"/>
      <c r="W18" s="4"/>
      <c r="X18" s="4"/>
      <c r="Y18" s="4"/>
      <c r="Z18" s="4"/>
    </row>
    <row r="19">
      <c r="A19" s="56" t="s">
        <v>184</v>
      </c>
      <c r="B19" s="56" t="s">
        <v>185</v>
      </c>
      <c r="C19" s="35" t="s">
        <v>29</v>
      </c>
      <c r="D19" s="35" t="s">
        <v>17</v>
      </c>
      <c r="E19" s="35" t="s">
        <v>17</v>
      </c>
      <c r="F19" s="35" t="s">
        <v>17</v>
      </c>
      <c r="G19" s="35" t="s">
        <v>17</v>
      </c>
      <c r="H19" s="4"/>
      <c r="I19" s="19"/>
      <c r="J19" s="9" t="s">
        <v>83</v>
      </c>
      <c r="K19" s="17" t="s">
        <v>84</v>
      </c>
      <c r="L19" s="2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9"/>
      <c r="B20" s="56" t="s">
        <v>186</v>
      </c>
      <c r="C20" s="35" t="s">
        <v>29</v>
      </c>
      <c r="D20" s="35" t="s">
        <v>17</v>
      </c>
      <c r="E20" s="35" t="s">
        <v>17</v>
      </c>
      <c r="F20" s="35" t="s">
        <v>17</v>
      </c>
      <c r="G20" s="35" t="s">
        <v>17</v>
      </c>
      <c r="H20" s="4"/>
      <c r="I20" s="9" t="s">
        <v>4</v>
      </c>
      <c r="J20" s="9">
        <f>countif(D:D,"o")</f>
        <v>1</v>
      </c>
      <c r="K20" s="9">
        <f>countif(D:D,"x")</f>
        <v>20</v>
      </c>
      <c r="L20" s="2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9"/>
      <c r="B21" s="56" t="s">
        <v>187</v>
      </c>
      <c r="C21" s="35" t="s">
        <v>90</v>
      </c>
      <c r="D21" s="35" t="s">
        <v>17</v>
      </c>
      <c r="E21" s="35" t="s">
        <v>17</v>
      </c>
      <c r="F21" s="35" t="s">
        <v>17</v>
      </c>
      <c r="G21" s="35" t="s">
        <v>17</v>
      </c>
      <c r="H21" s="4"/>
      <c r="I21" s="9" t="s">
        <v>5</v>
      </c>
      <c r="J21" s="9">
        <f>countif(E:E,"o")</f>
        <v>0</v>
      </c>
      <c r="K21" s="9">
        <f>countif(E:E,"x")</f>
        <v>21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9"/>
      <c r="B22" s="56" t="s">
        <v>188</v>
      </c>
      <c r="C22" s="35" t="s">
        <v>48</v>
      </c>
      <c r="D22" s="35" t="s">
        <v>17</v>
      </c>
      <c r="E22" s="35" t="s">
        <v>17</v>
      </c>
      <c r="F22" s="35" t="s">
        <v>17</v>
      </c>
      <c r="G22" s="35" t="s">
        <v>17</v>
      </c>
      <c r="H22" s="4"/>
      <c r="I22" s="9" t="s">
        <v>6</v>
      </c>
      <c r="J22" s="9">
        <f>countif(F:F,"o")</f>
        <v>0</v>
      </c>
      <c r="K22" s="9">
        <f>countif(F:F,"x")</f>
        <v>21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6" t="s">
        <v>189</v>
      </c>
      <c r="B23" s="56" t="s">
        <v>190</v>
      </c>
      <c r="C23" s="35" t="s">
        <v>48</v>
      </c>
      <c r="D23" s="35" t="s">
        <v>17</v>
      </c>
      <c r="E23" s="35" t="s">
        <v>17</v>
      </c>
      <c r="F23" s="35" t="s">
        <v>17</v>
      </c>
      <c r="G23" s="35" t="s">
        <v>17</v>
      </c>
      <c r="H23" s="4"/>
      <c r="I23" s="9" t="s">
        <v>7</v>
      </c>
      <c r="J23" s="9">
        <f>countif(G:G,"o")</f>
        <v>2</v>
      </c>
      <c r="K23" s="9">
        <f>countif(G:G,"x")</f>
        <v>19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19"/>
      <c r="B24" s="56" t="s">
        <v>191</v>
      </c>
      <c r="C24" s="35" t="s">
        <v>129</v>
      </c>
      <c r="D24" s="35" t="s">
        <v>17</v>
      </c>
      <c r="E24" s="35" t="s">
        <v>17</v>
      </c>
      <c r="F24" s="35" t="s">
        <v>17</v>
      </c>
      <c r="G24" s="57" t="s">
        <v>77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19"/>
      <c r="B25" s="56" t="s">
        <v>192</v>
      </c>
      <c r="C25" s="35" t="s">
        <v>42</v>
      </c>
      <c r="D25" s="35" t="s">
        <v>17</v>
      </c>
      <c r="E25" s="35" t="s">
        <v>17</v>
      </c>
      <c r="F25" s="35" t="s">
        <v>17</v>
      </c>
      <c r="G25" s="35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19"/>
      <c r="B26" s="56" t="s">
        <v>193</v>
      </c>
      <c r="C26" s="35" t="s">
        <v>42</v>
      </c>
      <c r="D26" s="35" t="s">
        <v>17</v>
      </c>
      <c r="E26" s="35" t="s">
        <v>17</v>
      </c>
      <c r="F26" s="35" t="s">
        <v>17</v>
      </c>
      <c r="G26" s="35" t="s">
        <v>17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2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2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2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">
    <mergeCell ref="A1:G1"/>
    <mergeCell ref="A2:G2"/>
    <mergeCell ref="A3:G3"/>
    <mergeCell ref="I17:P17"/>
    <mergeCell ref="I18:P18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25"/>
    <col customWidth="1" min="2" max="2" width="54.88"/>
    <col customWidth="1" min="9" max="9" width="13.75"/>
    <col customWidth="1" min="13" max="13" width="16.25"/>
  </cols>
  <sheetData>
    <row r="1">
      <c r="A1" s="28" t="s">
        <v>194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8" t="s">
        <v>8</v>
      </c>
      <c r="J2" s="8" t="s">
        <v>9</v>
      </c>
      <c r="K2" s="8" t="s">
        <v>10</v>
      </c>
      <c r="L2" s="8" t="s">
        <v>9</v>
      </c>
      <c r="M2" s="8" t="s">
        <v>11</v>
      </c>
      <c r="N2" s="8" t="s">
        <v>9</v>
      </c>
      <c r="O2" s="8" t="s">
        <v>12</v>
      </c>
      <c r="P2" s="8" t="s">
        <v>9</v>
      </c>
      <c r="Q2" s="9" t="s">
        <v>13</v>
      </c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9" t="s">
        <v>18</v>
      </c>
      <c r="J3" s="9">
        <f t="shared" ref="J3:J12" si="1">COUNTIF($C$2:$C$200, MID(INDIRECT(ADDRESS(ROW(), COLUMN()-1)), FIND("(", INDIRECT(ADDRESS(ROW(), COLUMN()-1))) + 1, FIND(")", INDIRECT(ADDRESS(ROW(), COLUMN()-1))) - FIND("(", INDIRECT(ADDRESS(ROW(), COLUMN()-1))) - 1))</f>
        <v>0</v>
      </c>
      <c r="K3" s="9" t="s">
        <v>19</v>
      </c>
      <c r="L3" s="13">
        <f t="shared" ref="L3:L12" si="2">COUNTIF($C$2:$C$200, MID(INDIRECT(ADDRESS(ROW(), COLUMN()-1)), FIND("(", INDIRECT(ADDRESS(ROW(), COLUMN()-1))) + 1, FIND(")", INDIRECT(ADDRESS(ROW(), COLUMN()-1))) - FIND("(", INDIRECT(ADDRESS(ROW(), COLUMN()-1))) - 1))</f>
        <v>0</v>
      </c>
      <c r="M3" s="9" t="s">
        <v>20</v>
      </c>
      <c r="N3" s="9">
        <f t="shared" ref="N3:N12" si="3">COUNTIF($C$2:$C$200, MID(INDIRECT(ADDRESS(ROW(), COLUMN()-1)), FIND("(", INDIRECT(ADDRESS(ROW(), COLUMN()-1))) + 1, FIND(")", INDIRECT(ADDRESS(ROW(), COLUMN()-1))) - FIND("(", INDIRECT(ADDRESS(ROW(), COLUMN()-1))) - 1))</f>
        <v>2</v>
      </c>
      <c r="O3" s="9" t="s">
        <v>21</v>
      </c>
      <c r="P3" s="9">
        <f t="shared" ref="P3:P12" si="4">COUNTIF($C$2:$C$200, MID(INDIRECT(ADDRESS(ROW(), COLUMN()-1)), FIND("(", INDIRECT(ADDRESS(ROW(), COLUMN()-1))) + 1, FIND(")", INDIRECT(ADDRESS(ROW(), COLUMN()-1))) - FIND("(", INDIRECT(ADDRESS(ROW(), COLUMN()-1))) - 1))</f>
        <v>0</v>
      </c>
      <c r="Q3" s="9">
        <f t="shared" ref="Q3:Q13" si="5">sum(J3,L3,N3,P3)</f>
        <v>2</v>
      </c>
      <c r="R3" s="4"/>
      <c r="S3" s="4"/>
      <c r="T3" s="4"/>
      <c r="U3" s="4"/>
      <c r="V3" s="4"/>
      <c r="W3" s="4"/>
      <c r="X3" s="4"/>
      <c r="Y3" s="4"/>
      <c r="Z3" s="4"/>
    </row>
    <row r="4">
      <c r="A4" s="59" t="s">
        <v>195</v>
      </c>
      <c r="B4" s="59" t="s">
        <v>196</v>
      </c>
      <c r="C4" s="60" t="s">
        <v>48</v>
      </c>
      <c r="D4" s="61" t="s">
        <v>17</v>
      </c>
      <c r="E4" s="61" t="s">
        <v>17</v>
      </c>
      <c r="F4" s="61" t="s">
        <v>17</v>
      </c>
      <c r="G4" s="61" t="s">
        <v>17</v>
      </c>
      <c r="H4" s="4"/>
      <c r="I4" s="9" t="s">
        <v>24</v>
      </c>
      <c r="J4" s="9">
        <f t="shared" si="1"/>
        <v>2</v>
      </c>
      <c r="K4" s="9" t="s">
        <v>25</v>
      </c>
      <c r="L4" s="13">
        <f t="shared" si="2"/>
        <v>4</v>
      </c>
      <c r="M4" s="9" t="s">
        <v>26</v>
      </c>
      <c r="N4" s="9">
        <f t="shared" si="3"/>
        <v>1</v>
      </c>
      <c r="O4" s="9" t="s">
        <v>27</v>
      </c>
      <c r="P4" s="9">
        <f t="shared" si="4"/>
        <v>0</v>
      </c>
      <c r="Q4" s="9">
        <f t="shared" si="5"/>
        <v>7</v>
      </c>
      <c r="R4" s="4"/>
      <c r="S4" s="4"/>
      <c r="T4" s="4"/>
      <c r="U4" s="4"/>
      <c r="V4" s="4"/>
      <c r="W4" s="4"/>
      <c r="X4" s="4"/>
      <c r="Y4" s="4"/>
      <c r="Z4" s="4"/>
    </row>
    <row r="5">
      <c r="A5" s="59" t="s">
        <v>195</v>
      </c>
      <c r="B5" s="59" t="s">
        <v>197</v>
      </c>
      <c r="C5" s="60" t="s">
        <v>144</v>
      </c>
      <c r="D5" s="61" t="s">
        <v>17</v>
      </c>
      <c r="E5" s="61" t="s">
        <v>17</v>
      </c>
      <c r="F5" s="61" t="s">
        <v>17</v>
      </c>
      <c r="G5" s="61" t="s">
        <v>17</v>
      </c>
      <c r="H5" s="4"/>
      <c r="I5" s="9" t="s">
        <v>30</v>
      </c>
      <c r="J5" s="9">
        <f t="shared" si="1"/>
        <v>1</v>
      </c>
      <c r="K5" s="9" t="s">
        <v>31</v>
      </c>
      <c r="L5" s="13">
        <f t="shared" si="2"/>
        <v>2</v>
      </c>
      <c r="M5" s="9" t="s">
        <v>32</v>
      </c>
      <c r="N5" s="9">
        <f t="shared" si="3"/>
        <v>4</v>
      </c>
      <c r="O5" s="9" t="s">
        <v>33</v>
      </c>
      <c r="P5" s="9">
        <f t="shared" si="4"/>
        <v>0</v>
      </c>
      <c r="Q5" s="9">
        <f t="shared" si="5"/>
        <v>7</v>
      </c>
      <c r="R5" s="4"/>
      <c r="S5" s="4"/>
      <c r="T5" s="4"/>
      <c r="U5" s="4"/>
      <c r="V5" s="4"/>
      <c r="W5" s="4"/>
      <c r="X5" s="4"/>
      <c r="Y5" s="4"/>
      <c r="Z5" s="4"/>
    </row>
    <row r="6">
      <c r="A6" s="59" t="s">
        <v>195</v>
      </c>
      <c r="B6" s="59" t="s">
        <v>198</v>
      </c>
      <c r="C6" s="60" t="s">
        <v>90</v>
      </c>
      <c r="D6" s="61" t="s">
        <v>17</v>
      </c>
      <c r="E6" s="61" t="s">
        <v>17</v>
      </c>
      <c r="F6" s="61" t="s">
        <v>17</v>
      </c>
      <c r="G6" s="61" t="s">
        <v>17</v>
      </c>
      <c r="H6" s="4"/>
      <c r="I6" s="9" t="s">
        <v>37</v>
      </c>
      <c r="J6" s="9">
        <f t="shared" si="1"/>
        <v>1</v>
      </c>
      <c r="K6" s="9" t="s">
        <v>38</v>
      </c>
      <c r="L6" s="13">
        <f t="shared" si="2"/>
        <v>0</v>
      </c>
      <c r="M6" s="9" t="s">
        <v>39</v>
      </c>
      <c r="N6" s="9">
        <f t="shared" si="3"/>
        <v>2</v>
      </c>
      <c r="O6" s="9" t="s">
        <v>40</v>
      </c>
      <c r="P6" s="9">
        <f t="shared" si="4"/>
        <v>0</v>
      </c>
      <c r="Q6" s="9">
        <f t="shared" si="5"/>
        <v>3</v>
      </c>
      <c r="R6" s="4"/>
      <c r="S6" s="4"/>
      <c r="T6" s="4"/>
      <c r="U6" s="4"/>
      <c r="V6" s="4"/>
      <c r="W6" s="4"/>
      <c r="X6" s="4"/>
      <c r="Y6" s="4"/>
      <c r="Z6" s="4"/>
    </row>
    <row r="7">
      <c r="A7" s="59" t="s">
        <v>195</v>
      </c>
      <c r="B7" s="59" t="s">
        <v>199</v>
      </c>
      <c r="C7" s="60" t="s">
        <v>29</v>
      </c>
      <c r="D7" s="61" t="s">
        <v>17</v>
      </c>
      <c r="E7" s="61" t="s">
        <v>17</v>
      </c>
      <c r="F7" s="61" t="s">
        <v>17</v>
      </c>
      <c r="G7" s="61" t="s">
        <v>17</v>
      </c>
      <c r="H7" s="4"/>
      <c r="I7" s="9" t="s">
        <v>43</v>
      </c>
      <c r="J7" s="9">
        <f t="shared" si="1"/>
        <v>0</v>
      </c>
      <c r="K7" s="9" t="s">
        <v>44</v>
      </c>
      <c r="L7" s="13">
        <f t="shared" si="2"/>
        <v>0</v>
      </c>
      <c r="M7" s="9" t="s">
        <v>45</v>
      </c>
      <c r="N7" s="9">
        <f t="shared" si="3"/>
        <v>0</v>
      </c>
      <c r="O7" s="9" t="s">
        <v>46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59" t="s">
        <v>195</v>
      </c>
      <c r="B8" s="59" t="s">
        <v>200</v>
      </c>
      <c r="C8" s="60" t="s">
        <v>88</v>
      </c>
      <c r="D8" s="61" t="s">
        <v>17</v>
      </c>
      <c r="E8" s="61" t="s">
        <v>17</v>
      </c>
      <c r="F8" s="61" t="s">
        <v>17</v>
      </c>
      <c r="G8" s="61" t="s">
        <v>17</v>
      </c>
      <c r="H8" s="4"/>
      <c r="I8" s="9" t="s">
        <v>49</v>
      </c>
      <c r="J8" s="9">
        <f t="shared" si="1"/>
        <v>1</v>
      </c>
      <c r="K8" s="9" t="s">
        <v>50</v>
      </c>
      <c r="L8" s="13">
        <f t="shared" si="2"/>
        <v>2</v>
      </c>
      <c r="M8" s="9" t="s">
        <v>51</v>
      </c>
      <c r="N8" s="9">
        <f t="shared" si="3"/>
        <v>3</v>
      </c>
      <c r="O8" s="9" t="s">
        <v>52</v>
      </c>
      <c r="P8" s="9">
        <f t="shared" si="4"/>
        <v>0</v>
      </c>
      <c r="Q8" s="9">
        <f t="shared" si="5"/>
        <v>6</v>
      </c>
      <c r="R8" s="4"/>
      <c r="S8" s="4"/>
      <c r="T8" s="4"/>
      <c r="U8" s="4"/>
      <c r="V8" s="4"/>
      <c r="W8" s="4"/>
      <c r="X8" s="4"/>
      <c r="Y8" s="4"/>
      <c r="Z8" s="4"/>
    </row>
    <row r="9">
      <c r="A9" s="59" t="s">
        <v>195</v>
      </c>
      <c r="B9" s="59" t="s">
        <v>201</v>
      </c>
      <c r="C9" s="60" t="s">
        <v>115</v>
      </c>
      <c r="D9" s="61" t="s">
        <v>17</v>
      </c>
      <c r="E9" s="61" t="s">
        <v>17</v>
      </c>
      <c r="F9" s="61" t="s">
        <v>17</v>
      </c>
      <c r="G9" s="61" t="s">
        <v>17</v>
      </c>
      <c r="H9" s="4"/>
      <c r="I9" s="9" t="s">
        <v>55</v>
      </c>
      <c r="J9" s="9">
        <f t="shared" si="1"/>
        <v>0</v>
      </c>
      <c r="K9" s="9" t="s">
        <v>56</v>
      </c>
      <c r="L9" s="13">
        <f t="shared" si="2"/>
        <v>0</v>
      </c>
      <c r="M9" s="9" t="s">
        <v>57</v>
      </c>
      <c r="N9" s="9">
        <f t="shared" si="3"/>
        <v>1</v>
      </c>
      <c r="O9" s="9" t="s">
        <v>58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59" t="s">
        <v>202</v>
      </c>
      <c r="B10" s="59" t="s">
        <v>203</v>
      </c>
      <c r="C10" s="60" t="s">
        <v>204</v>
      </c>
      <c r="D10" s="61" t="s">
        <v>17</v>
      </c>
      <c r="E10" s="61" t="s">
        <v>17</v>
      </c>
      <c r="F10" s="61" t="s">
        <v>17</v>
      </c>
      <c r="G10" s="61" t="s">
        <v>17</v>
      </c>
      <c r="H10" s="4"/>
      <c r="I10" s="9" t="s">
        <v>60</v>
      </c>
      <c r="J10" s="9">
        <f t="shared" si="1"/>
        <v>0</v>
      </c>
      <c r="K10" s="9" t="s">
        <v>61</v>
      </c>
      <c r="L10" s="13">
        <f t="shared" si="2"/>
        <v>2</v>
      </c>
      <c r="M10" s="9" t="s">
        <v>62</v>
      </c>
      <c r="N10" s="9">
        <f t="shared" si="3"/>
        <v>3</v>
      </c>
      <c r="O10" s="9" t="s">
        <v>63</v>
      </c>
      <c r="P10" s="9">
        <f t="shared" si="4"/>
        <v>0</v>
      </c>
      <c r="Q10" s="9">
        <f t="shared" si="5"/>
        <v>5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59" t="s">
        <v>202</v>
      </c>
      <c r="B11" s="59" t="s">
        <v>205</v>
      </c>
      <c r="C11" s="60" t="s">
        <v>29</v>
      </c>
      <c r="D11" s="61" t="s">
        <v>17</v>
      </c>
      <c r="E11" s="61" t="s">
        <v>17</v>
      </c>
      <c r="F11" s="61" t="s">
        <v>17</v>
      </c>
      <c r="G11" s="61" t="s">
        <v>17</v>
      </c>
      <c r="H11" s="4"/>
      <c r="I11" s="9" t="s">
        <v>65</v>
      </c>
      <c r="J11" s="9">
        <f t="shared" si="1"/>
        <v>0</v>
      </c>
      <c r="K11" s="9" t="s">
        <v>66</v>
      </c>
      <c r="L11" s="13">
        <f t="shared" si="2"/>
        <v>0</v>
      </c>
      <c r="M11" s="9" t="s">
        <v>67</v>
      </c>
      <c r="N11" s="9">
        <f t="shared" si="3"/>
        <v>0</v>
      </c>
      <c r="O11" s="9" t="s">
        <v>68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59" t="s">
        <v>202</v>
      </c>
      <c r="B12" s="59" t="s">
        <v>206</v>
      </c>
      <c r="C12" s="60" t="s">
        <v>48</v>
      </c>
      <c r="D12" s="61" t="s">
        <v>17</v>
      </c>
      <c r="E12" s="61" t="s">
        <v>17</v>
      </c>
      <c r="F12" s="61" t="s">
        <v>17</v>
      </c>
      <c r="G12" s="61" t="s">
        <v>17</v>
      </c>
      <c r="H12" s="4"/>
      <c r="I12" s="9" t="s">
        <v>72</v>
      </c>
      <c r="J12" s="9">
        <f t="shared" si="1"/>
        <v>0</v>
      </c>
      <c r="K12" s="9" t="s">
        <v>73</v>
      </c>
      <c r="L12" s="13">
        <f t="shared" si="2"/>
        <v>0</v>
      </c>
      <c r="M12" s="9" t="s">
        <v>74</v>
      </c>
      <c r="N12" s="9">
        <f t="shared" si="3"/>
        <v>0</v>
      </c>
      <c r="O12" s="9" t="s">
        <v>75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59" t="s">
        <v>202</v>
      </c>
      <c r="B13" s="59" t="s">
        <v>207</v>
      </c>
      <c r="C13" s="60" t="s">
        <v>90</v>
      </c>
      <c r="D13" s="61" t="s">
        <v>17</v>
      </c>
      <c r="E13" s="61" t="s">
        <v>17</v>
      </c>
      <c r="F13" s="61" t="s">
        <v>17</v>
      </c>
      <c r="G13" s="61" t="s">
        <v>17</v>
      </c>
      <c r="H13" s="4"/>
      <c r="I13" s="17" t="s">
        <v>78</v>
      </c>
      <c r="J13" s="2"/>
      <c r="K13" s="2"/>
      <c r="L13" s="2"/>
      <c r="M13" s="2"/>
      <c r="N13" s="2"/>
      <c r="O13" s="2"/>
      <c r="P13" s="3"/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59" t="s">
        <v>202</v>
      </c>
      <c r="B14" s="59" t="s">
        <v>208</v>
      </c>
      <c r="C14" s="60" t="s">
        <v>144</v>
      </c>
      <c r="D14" s="61" t="s">
        <v>17</v>
      </c>
      <c r="E14" s="61" t="s">
        <v>17</v>
      </c>
      <c r="F14" s="61" t="s">
        <v>17</v>
      </c>
      <c r="G14" s="61" t="s">
        <v>17</v>
      </c>
      <c r="H14" s="4"/>
      <c r="I14" s="18" t="s">
        <v>81</v>
      </c>
      <c r="J14" s="2"/>
      <c r="K14" s="2"/>
      <c r="L14" s="2"/>
      <c r="M14" s="2"/>
      <c r="N14" s="2"/>
      <c r="O14" s="2"/>
      <c r="P14" s="3"/>
      <c r="Q14" s="9">
        <f>sum(Q3:Q13)</f>
        <v>31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59" t="s">
        <v>202</v>
      </c>
      <c r="B15" s="59" t="s">
        <v>209</v>
      </c>
      <c r="C15" s="60" t="s">
        <v>88</v>
      </c>
      <c r="D15" s="61" t="s">
        <v>17</v>
      </c>
      <c r="E15" s="61" t="s">
        <v>17</v>
      </c>
      <c r="F15" s="61" t="s">
        <v>17</v>
      </c>
      <c r="G15" s="61" t="s">
        <v>17</v>
      </c>
      <c r="H15" s="4"/>
      <c r="I15" s="19"/>
      <c r="J15" s="9" t="s">
        <v>83</v>
      </c>
      <c r="K15" s="17" t="s">
        <v>84</v>
      </c>
      <c r="L15" s="2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59" t="s">
        <v>202</v>
      </c>
      <c r="B16" s="59" t="s">
        <v>210</v>
      </c>
      <c r="C16" s="60" t="s">
        <v>80</v>
      </c>
      <c r="D16" s="61" t="s">
        <v>17</v>
      </c>
      <c r="E16" s="61" t="s">
        <v>17</v>
      </c>
      <c r="F16" s="61" t="s">
        <v>17</v>
      </c>
      <c r="G16" s="61" t="s">
        <v>17</v>
      </c>
      <c r="H16" s="4"/>
      <c r="I16" s="9" t="s">
        <v>4</v>
      </c>
      <c r="J16" s="9">
        <f>countif(D:D,"o")</f>
        <v>0</v>
      </c>
      <c r="K16" s="9">
        <f>countif(D:D,"x")</f>
        <v>31</v>
      </c>
      <c r="L16" s="2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59" t="s">
        <v>211</v>
      </c>
      <c r="B17" s="59" t="s">
        <v>212</v>
      </c>
      <c r="C17" s="60" t="s">
        <v>29</v>
      </c>
      <c r="D17" s="61" t="s">
        <v>17</v>
      </c>
      <c r="E17" s="61" t="s">
        <v>17</v>
      </c>
      <c r="F17" s="61" t="s">
        <v>17</v>
      </c>
      <c r="G17" s="61" t="s">
        <v>17</v>
      </c>
      <c r="H17" s="4"/>
      <c r="I17" s="9" t="s">
        <v>5</v>
      </c>
      <c r="J17" s="9">
        <f>countif(E:E,"o")</f>
        <v>0</v>
      </c>
      <c r="K17" s="9">
        <f>countif(E:E,"x")</f>
        <v>31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9" t="s">
        <v>211</v>
      </c>
      <c r="B18" s="59" t="s">
        <v>213</v>
      </c>
      <c r="C18" s="60" t="s">
        <v>42</v>
      </c>
      <c r="D18" s="61" t="s">
        <v>17</v>
      </c>
      <c r="E18" s="61" t="s">
        <v>17</v>
      </c>
      <c r="F18" s="61" t="s">
        <v>17</v>
      </c>
      <c r="G18" s="60" t="s">
        <v>77</v>
      </c>
      <c r="H18" s="4"/>
      <c r="I18" s="9" t="s">
        <v>6</v>
      </c>
      <c r="J18" s="9">
        <f>countif(F:F,"o")</f>
        <v>0</v>
      </c>
      <c r="K18" s="9">
        <f>countif(F:F,"x")</f>
        <v>31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9" t="s">
        <v>211</v>
      </c>
      <c r="B19" s="59" t="s">
        <v>214</v>
      </c>
      <c r="C19" s="60" t="s">
        <v>48</v>
      </c>
      <c r="D19" s="61" t="s">
        <v>17</v>
      </c>
      <c r="E19" s="61" t="s">
        <v>17</v>
      </c>
      <c r="F19" s="61" t="s">
        <v>17</v>
      </c>
      <c r="G19" s="61" t="s">
        <v>17</v>
      </c>
      <c r="H19" s="4"/>
      <c r="I19" s="9" t="s">
        <v>7</v>
      </c>
      <c r="J19" s="9">
        <f>countif(G:G,"o")</f>
        <v>1</v>
      </c>
      <c r="K19" s="9">
        <f>countif(G:G,"x")</f>
        <v>30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9" t="s">
        <v>211</v>
      </c>
      <c r="B20" s="59" t="s">
        <v>215</v>
      </c>
      <c r="C20" s="60" t="s">
        <v>138</v>
      </c>
      <c r="D20" s="61" t="s">
        <v>17</v>
      </c>
      <c r="E20" s="61" t="s">
        <v>17</v>
      </c>
      <c r="F20" s="61" t="s">
        <v>17</v>
      </c>
      <c r="G20" s="61" t="s">
        <v>17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9" t="s">
        <v>211</v>
      </c>
      <c r="B21" s="59" t="s">
        <v>216</v>
      </c>
      <c r="C21" s="60" t="s">
        <v>16</v>
      </c>
      <c r="D21" s="61" t="s">
        <v>17</v>
      </c>
      <c r="E21" s="61" t="s">
        <v>17</v>
      </c>
      <c r="F21" s="61" t="s">
        <v>17</v>
      </c>
      <c r="G21" s="61" t="s">
        <v>17</v>
      </c>
      <c r="H21" s="4"/>
      <c r="I21" s="24"/>
      <c r="J21" s="25"/>
      <c r="K21" s="26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9" t="s">
        <v>211</v>
      </c>
      <c r="B22" s="59" t="s">
        <v>217</v>
      </c>
      <c r="C22" s="60" t="s">
        <v>204</v>
      </c>
      <c r="D22" s="61" t="s">
        <v>17</v>
      </c>
      <c r="E22" s="61" t="s">
        <v>17</v>
      </c>
      <c r="F22" s="61" t="s">
        <v>17</v>
      </c>
      <c r="G22" s="61" t="s">
        <v>17</v>
      </c>
      <c r="H22" s="4"/>
      <c r="I22" s="24"/>
      <c r="J22" s="25"/>
      <c r="K22" s="26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9" t="s">
        <v>211</v>
      </c>
      <c r="B23" s="59" t="s">
        <v>218</v>
      </c>
      <c r="C23" s="60" t="s">
        <v>115</v>
      </c>
      <c r="D23" s="61" t="s">
        <v>17</v>
      </c>
      <c r="E23" s="61" t="s">
        <v>17</v>
      </c>
      <c r="F23" s="61" t="s">
        <v>17</v>
      </c>
      <c r="G23" s="61" t="s">
        <v>17</v>
      </c>
      <c r="H23" s="4"/>
      <c r="I23" s="24"/>
      <c r="J23" s="25"/>
      <c r="K23" s="2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9" t="s">
        <v>219</v>
      </c>
      <c r="B24" s="59" t="s">
        <v>220</v>
      </c>
      <c r="C24" s="60" t="s">
        <v>36</v>
      </c>
      <c r="D24" s="61" t="s">
        <v>17</v>
      </c>
      <c r="E24" s="61" t="s">
        <v>17</v>
      </c>
      <c r="F24" s="61" t="s">
        <v>17</v>
      </c>
      <c r="G24" s="61" t="s">
        <v>17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9" t="s">
        <v>219</v>
      </c>
      <c r="B25" s="59" t="s">
        <v>221</v>
      </c>
      <c r="C25" s="60" t="s">
        <v>42</v>
      </c>
      <c r="D25" s="61" t="s">
        <v>17</v>
      </c>
      <c r="E25" s="61" t="s">
        <v>17</v>
      </c>
      <c r="F25" s="61" t="s">
        <v>17</v>
      </c>
      <c r="G25" s="61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9" t="s">
        <v>219</v>
      </c>
      <c r="B26" s="59" t="s">
        <v>222</v>
      </c>
      <c r="C26" s="60" t="s">
        <v>42</v>
      </c>
      <c r="D26" s="61" t="s">
        <v>17</v>
      </c>
      <c r="E26" s="61" t="s">
        <v>17</v>
      </c>
      <c r="F26" s="61" t="s">
        <v>17</v>
      </c>
      <c r="G26" s="61" t="s">
        <v>17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59" t="s">
        <v>219</v>
      </c>
      <c r="B27" s="59" t="s">
        <v>223</v>
      </c>
      <c r="C27" s="60" t="s">
        <v>42</v>
      </c>
      <c r="D27" s="61" t="s">
        <v>17</v>
      </c>
      <c r="E27" s="61" t="s">
        <v>17</v>
      </c>
      <c r="F27" s="61" t="s">
        <v>17</v>
      </c>
      <c r="G27" s="61" t="s">
        <v>17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59" t="s">
        <v>219</v>
      </c>
      <c r="B28" s="59" t="s">
        <v>224</v>
      </c>
      <c r="C28" s="60" t="s">
        <v>71</v>
      </c>
      <c r="D28" s="61" t="s">
        <v>17</v>
      </c>
      <c r="E28" s="61" t="s">
        <v>17</v>
      </c>
      <c r="F28" s="61" t="s">
        <v>17</v>
      </c>
      <c r="G28" s="61" t="s">
        <v>17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59" t="s">
        <v>219</v>
      </c>
      <c r="B29" s="59" t="s">
        <v>225</v>
      </c>
      <c r="C29" s="60" t="s">
        <v>23</v>
      </c>
      <c r="D29" s="61" t="s">
        <v>17</v>
      </c>
      <c r="E29" s="61" t="s">
        <v>17</v>
      </c>
      <c r="F29" s="61" t="s">
        <v>17</v>
      </c>
      <c r="G29" s="61" t="s">
        <v>17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59" t="s">
        <v>219</v>
      </c>
      <c r="B30" s="59" t="s">
        <v>226</v>
      </c>
      <c r="C30" s="60" t="s">
        <v>36</v>
      </c>
      <c r="D30" s="61" t="s">
        <v>17</v>
      </c>
      <c r="E30" s="61" t="s">
        <v>17</v>
      </c>
      <c r="F30" s="61" t="s">
        <v>17</v>
      </c>
      <c r="G30" s="61" t="s">
        <v>17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59" t="s">
        <v>219</v>
      </c>
      <c r="B31" s="59" t="s">
        <v>227</v>
      </c>
      <c r="C31" s="60" t="s">
        <v>29</v>
      </c>
      <c r="D31" s="61" t="s">
        <v>17</v>
      </c>
      <c r="E31" s="61" t="s">
        <v>17</v>
      </c>
      <c r="F31" s="61" t="s">
        <v>17</v>
      </c>
      <c r="G31" s="61" t="s">
        <v>17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59" t="s">
        <v>219</v>
      </c>
      <c r="B32" s="59" t="s">
        <v>228</v>
      </c>
      <c r="C32" s="60" t="s">
        <v>138</v>
      </c>
      <c r="D32" s="61" t="s">
        <v>17</v>
      </c>
      <c r="E32" s="61" t="s">
        <v>17</v>
      </c>
      <c r="F32" s="61" t="s">
        <v>17</v>
      </c>
      <c r="G32" s="61" t="s">
        <v>17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59" t="s">
        <v>219</v>
      </c>
      <c r="B33" s="59" t="s">
        <v>229</v>
      </c>
      <c r="C33" s="60" t="s">
        <v>88</v>
      </c>
      <c r="D33" s="61" t="s">
        <v>17</v>
      </c>
      <c r="E33" s="61" t="s">
        <v>17</v>
      </c>
      <c r="F33" s="61" t="s">
        <v>17</v>
      </c>
      <c r="G33" s="61" t="s">
        <v>17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59" t="s">
        <v>219</v>
      </c>
      <c r="B34" s="59" t="s">
        <v>230</v>
      </c>
      <c r="C34" s="60" t="s">
        <v>131</v>
      </c>
      <c r="D34" s="61" t="s">
        <v>17</v>
      </c>
      <c r="E34" s="61" t="s">
        <v>17</v>
      </c>
      <c r="F34" s="61" t="s">
        <v>17</v>
      </c>
      <c r="G34" s="61" t="s">
        <v>17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3:P13"/>
    <mergeCell ref="I14:P14"/>
  </mergeCells>
  <drawing r:id="rId1"/>
</worksheet>
</file>